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PK3300.03.01\"/>
    </mc:Choice>
  </mc:AlternateContent>
  <bookViews>
    <workbookView xWindow="0" yWindow="0" windowWidth="20490" windowHeight="67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закупке'!$A$1:$AV$47</definedName>
    <definedName name="_xlnm.Print_Area" localSheetId="11">'8. Общие сведения'!$A$1:$B$98</definedName>
  </definedNames>
  <calcPr calcId="162913"/>
</workbook>
</file>

<file path=xl/calcChain.xml><?xml version="1.0" encoding="utf-8"?>
<calcChain xmlns="http://schemas.openxmlformats.org/spreadsheetml/2006/main">
  <c r="AB25" i="15" l="1"/>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L52" i="15"/>
  <c r="H52" i="15"/>
  <c r="D52" i="15"/>
  <c r="C52" i="15"/>
  <c r="B27" i="22" l="1"/>
  <c r="C48" i="7"/>
  <c r="F30" i="15"/>
  <c r="E30" i="15"/>
  <c r="C49" i="7" l="1"/>
  <c r="B26" i="22"/>
  <c r="B25" i="22"/>
  <c r="A5" i="14" l="1"/>
  <c r="A6" i="13"/>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<sst xmlns="http://schemas.openxmlformats.org/spreadsheetml/2006/main" count="1373" uniqueCount="689">
  <si>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</si>
  <si>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</si>
  <si>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</si>
  <si>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</si>
  <si>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</si>
  <si>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</si>
  <si>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</si>
  <si>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</si>
  <si>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</si>
  <si>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</si>
  <si>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</si>
  <si>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</si>
  <si>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</si>
  <si>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</si>
  <si>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</si>
  <si>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</si>
  <si>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</si>
  <si>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</si>
  <si>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</si>
  <si>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</si>
  <si>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</si>
  <si>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</si>
  <si>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</si>
  <si>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</si>
  <si>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</si>
  <si>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</si>
  <si>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</si>
  <si>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</si>
  <si>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</si>
  <si>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</si>
  <si>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</si>
  <si>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</si>
  <si>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</si>
  <si>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</si>
  <si>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</si>
  <si>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</si>
  <si>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</si>
  <si>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</si>
  <si>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</si>
  <si>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</si>
  <si>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</si>
  <si>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</si>
  <si>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</si>
  <si>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</si>
  <si>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</si>
  <si>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</si>
  <si>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</si>
  <si>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</si>
  <si>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</si>
  <si>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</si>
  <si>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</si>
  <si>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</si>
  <si>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</si>
  <si>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</si>
  <si>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</si>
  <si>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</si>
  <si>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</si>
  <si>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</si>
  <si>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</si>
  <si>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</si>
  <si>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</si>
  <si>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</si>
  <si>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</si>
  <si>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</si>
  <si>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</si>
  <si>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</si>
  <si>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</si>
  <si>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</si>
  <si>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</si>
  <si>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</si>
  <si>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</si>
  <si>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</si>
  <si>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</si>
  <si>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</si>
  <si>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</si>
  <si>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</si>
  <si>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</si>
  <si>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</si>
  <si>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</si>
  <si>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</si>
  <si>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</si>
  <si>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</si>
  <si>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</si>
  <si>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</si>
  <si>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</si>
  <si>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</si>
  <si>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</si>
  <si>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</si>
  <si>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</si>
  <si>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</si>
  <si>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</si>
  <si>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</si>
  <si>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</si>
  <si>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</si>
  <si>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</si>
  <si>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</si>
  <si>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</si>
  <si>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</si>
  <si>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</si>
  <si>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</si>
  <si>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</si>
  <si>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</si>
  <si>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</si>
  <si>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</si>
  <si>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</si>
  <si>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</si>
  <si>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</si>
  <si>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</si>
  <si>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</si>
  <si>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</si>
  <si>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</si>
  <si>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</si>
  <si>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</si>
  <si>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</si>
  <si>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</si>
  <si>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</si>
  <si>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</si>
  <si>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</si>
  <si>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</si>
  <si>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</si>
  <si>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</si>
  <si>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</si>
  <si>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</si>
  <si>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</si>
  <si>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</si>
  <si>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</si>
  <si>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</si>
  <si>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</si>
  <si>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</si>
  <si>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</si>
  <si>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</si>
  <si>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</si>
  <si>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</si>
  <si>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</si>
  <si>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</si>
  <si>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</si>
  <si>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</si>
  <si>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</si>
  <si>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</si>
  <si>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</si>
  <si>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</si>
  <si>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</si>
  <si>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</si>
  <si>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</si>
  <si>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</si>
  <si>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</si>
  <si>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</si>
  <si>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</si>
  <si>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</si>
  <si>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</si>
  <si>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</si>
  <si>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</si>
  <si>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</si>
  <si>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</si>
  <si>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</si>
  <si>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</si>
  <si>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</si>
  <si>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</si>
  <si>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</si>
  <si>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</si>
  <si>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</si>
  <si>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</si>
  <si>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</si>
  <si>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</si>
  <si>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</si>
  <si>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</si>
  <si>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</si>
  <si>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</si>
  <si>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</si>
  <si>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</si>
  <si>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</si>
  <si>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</si>
  <si>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</si>
  <si>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</si>
  <si>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</si>
  <si>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</si>
  <si>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</si>
  <si>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</si>
  <si>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</si>
  <si>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</si>
  <si>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</si>
  <si>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</si>
  <si>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</si>
  <si>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</si>
  <si>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</si>
  <si>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</si>
  <si>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</si>
  <si>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</si>
  <si>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</si>
  <si>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</si>
  <si>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</si>
  <si>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</si>
  <si>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</si>
  <si>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</si>
  <si>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</si>
  <si>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</si>
  <si>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</si>
  <si>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</si>
  <si>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</si>
  <si>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</si>
  <si>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</si>
  <si>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</si>
  <si>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</si>
  <si>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</si>
  <si>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</si>
  <si>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</si>
  <si>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</si>
  <si>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</si>
  <si>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</si>
  <si>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</si>
  <si>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</si>
  <si>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</si>
  <si>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</si>
  <si>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</si>
  <si>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</si>
  <si>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</si>
  <si>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</si>
  <si>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</si>
  <si>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</si>
  <si>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</si>
  <si>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</si>
  <si>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</si>
  <si>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</si>
  <si>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</si>
  <si>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</si>
  <si>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</si>
  <si>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</si>
  <si>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</si>
  <si>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</si>
  <si>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</si>
  <si>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</si>
  <si>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</si>
  <si>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</si>
  <si>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</si>
  <si>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</si>
  <si>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</si>
  <si>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</si>
  <si>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</si>
  <si>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</si>
  <si>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</si>
  <si>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</si>
  <si>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</si>
  <si>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</si>
  <si>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</si>
  <si>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</si>
  <si>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</si>
  <si>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</si>
  <si>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</si>
  <si>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</si>
  <si>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</si>
  <si>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</si>
  <si>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</si>
  <si>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</si>
  <si>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</si>
  <si>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</si>
  <si>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</si>
  <si>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</si>
  <si>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</si>
  <si>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</si>
  <si>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</si>
  <si>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</si>
  <si>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</si>
  <si>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</si>
  <si>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</si>
  <si>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</si>
  <si>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</si>
  <si>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</si>
  <si>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</si>
  <si>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</si>
  <si>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</si>
  <si>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</si>
  <si>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</si>
  <si>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</si>
  <si>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</si>
  <si>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</si>
  <si>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</si>
  <si>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</si>
  <si>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</si>
  <si>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</si>
  <si>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</si>
  <si>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</si>
  <si>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</si>
  <si>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</si>
  <si>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</si>
  <si>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</si>
  <si>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</si>
  <si>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</si>
  <si>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</si>
  <si>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</si>
  <si>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</si>
  <si>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</si>
  <si>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</si>
  <si>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</si>
  <si>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</si>
  <si>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</si>
  <si>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</si>
  <si>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</si>
  <si>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</si>
  <si>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</si>
  <si>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</si>
  <si>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</si>
  <si>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</si>
  <si>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</si>
  <si>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</si>
  <si>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</si>
  <si>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</si>
  <si>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</si>
  <si>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</si>
  <si>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</si>
  <si>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</si>
  <si>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</si>
  <si>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</si>
  <si>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</si>
  <si>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</si>
  <si>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</si>
  <si>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</si>
  <si>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</si>
  <si>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</si>
  <si>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</si>
  <si>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</si>
  <si>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</si>
  <si>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</si>
  <si>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</si>
  <si>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</si>
  <si>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</si>
  <si>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</si>
  <si>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</si>
  <si>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</si>
  <si>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</si>
  <si>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</si>
  <si>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</si>
  <si>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</si>
  <si>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</si>
  <si>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</si>
  <si>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</si>
  <si>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</si>
  <si>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</si>
  <si>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</si>
  <si>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</si>
  <si>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</si>
  <si>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</si>
  <si>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</si>
  <si>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</si>
  <si>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</si>
  <si>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</si>
  <si>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</si>
  <si>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</si>
  <si>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</si>
  <si>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</si>
  <si>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</si>
  <si>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</si>
  <si>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</si>
  <si>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</si>
  <si>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</si>
  <si>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</si>
  <si>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</si>
  <si>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</si>
  <si>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</si>
  <si>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</si>
  <si>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</si>
  <si>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</si>
  <si>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</si>
  <si>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</si>
  <si>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</si>
  <si>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</si>
  <si>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</si>
  <si>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</si>
  <si>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</si>
  <si>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</si>
  <si>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</si>
  <si>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</si>
  <si>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</si>
  <si>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</si>
  <si>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</si>
  <si>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</si>
  <si>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</si>
  <si>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</si>
  <si>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</si>
  <si>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</si>
  <si>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</si>
  <si>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</si>
  <si>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</si>
  <si>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</si>
  <si>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</si>
  <si>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</si>
  <si>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</si>
  <si>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</si>
  <si>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</si>
  <si>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</si>
  <si>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</si>
  <si>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</si>
  <si>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</si>
  <si>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</si>
  <si>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</si>
  <si>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</si>
  <si>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</si>
  <si>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</si>
  <si>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</si>
  <si>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</si>
  <si>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</si>
  <si>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</si>
  <si>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</si>
  <si>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</si>
  <si>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</si>
  <si>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</si>
  <si>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</si>
  <si>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</si>
  <si>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</si>
  <si>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</si>
  <si>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</si>
  <si>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</si>
  <si>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</si>
  <si>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</si>
  <si>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</si>
  <si>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</si>
  <si>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</si>
  <si>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</si>
  <si>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</si>
  <si>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</si>
  <si>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</si>
  <si>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</si>
  <si>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</si>
  <si>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</si>
  <si>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</si>
  <si>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</si>
  <si>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</si>
  <si>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</si>
  <si>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</si>
  <si>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</si>
  <si>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</si>
  <si>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</si>
  <si>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</si>
  <si>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</si>
  <si>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</si>
  <si>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</si>
  <si>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</si>
  <si>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</si>
  <si>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</si>
  <si>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</si>
  <si>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</si>
  <si>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</si>
  <si>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</si>
  <si>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</si>
  <si>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</si>
  <si>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</si>
  <si>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</si>
  <si>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</si>
  <si>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</si>
  <si>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</si>
  <si>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</si>
  <si>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</si>
  <si>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</si>
  <si>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</si>
  <si>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</si>
  <si>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</si>
  <si>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</si>
  <si>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</si>
  <si>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</si>
  <si>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</si>
  <si>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</si>
  <si>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</si>
  <si>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</si>
  <si>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</si>
  <si>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</si>
  <si>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</si>
  <si>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</si>
  <si>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</si>
  <si>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</si>
  <si>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</si>
  <si>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</si>
  <si>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</si>
  <si>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</si>
  <si>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</si>
  <si>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</si>
  <si>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</si>
  <si>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</si>
  <si>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</si>
  <si>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</si>
  <si>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</si>
  <si>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</si>
  <si>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</si>
  <si>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</si>
  <si>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</si>
  <si>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</si>
  <si>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</si>
  <si>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</si>
  <si>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</si>
  <si>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</si>
  <si>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</si>
  <si>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</si>
  <si>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</si>
  <si>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</si>
  <si>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</si>
  <si>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</si>
  <si>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</si>
  <si>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</si>
  <si>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</si>
  <si>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</si>
  <si>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</si>
  <si>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</si>
  <si>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</si>
  <si>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</si>
  <si>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</si>
  <si>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</si>
  <si>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</si>
  <si>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</si>
  <si>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</si>
  <si>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</si>
  <si>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</si>
  <si>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</si>
  <si>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</si>
  <si>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</si>
  <si>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</si>
  <si>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</si>
  <si>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</si>
  <si>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</si>
  <si>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</si>
  <si>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</si>
  <si>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</si>
  <si>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</si>
  <si>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</si>
  <si>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</si>
  <si>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</si>
  <si>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</si>
  <si>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</si>
  <si>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</si>
  <si>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</si>
  <si>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</si>
  <si>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</si>
  <si>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</si>
  <si>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</si>
  <si>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</si>
  <si>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</si>
  <si>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</si>
  <si>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</si>
  <si>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</si>
  <si>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</si>
  <si>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</si>
  <si>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</si>
  <si>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</si>
  <si>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</si>
  <si>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</si>
  <si>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</si>
  <si>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</si>
  <si>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</si>
  <si>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срок поставки не подошел</t>
  </si>
  <si>
    <t>не применимо</t>
  </si>
  <si>
    <t>I_PK3300.03.01</t>
  </si>
  <si>
    <t>не относится</t>
  </si>
  <si>
    <t>ВЗ</t>
  </si>
  <si>
    <t/>
  </si>
  <si>
    <t>Физические единицы ввода по объекту не предусмотрены</t>
  </si>
  <si>
    <t>Этапность не предусмотрена</t>
  </si>
  <si>
    <t>2018.1248</t>
  </si>
  <si>
    <t>Энергоремонтное (ремонтное) производство, технич. обслуживание</t>
  </si>
  <si>
    <t>Поставка оборудования и материалов для проведения учений по отработке взаимодействия филиалов АО "Тюменьэнерго" приликвидации аварийных ситуаций</t>
  </si>
  <si>
    <t>Предварительный расчет стоимости</t>
  </si>
  <si>
    <t>ОЗП</t>
  </si>
  <si>
    <t>ООО "ЭСК"</t>
  </si>
  <si>
    <t>1107873</t>
  </si>
  <si>
    <t>www.b2b-energo.ru</t>
  </si>
  <si>
    <t>11.10.2018</t>
  </si>
  <si>
    <t>22.10.2018</t>
  </si>
  <si>
    <t>31.10.2018</t>
  </si>
  <si>
    <t>06.11.2018</t>
  </si>
  <si>
    <t>13.11.2018</t>
  </si>
  <si>
    <t>23.11.2018</t>
  </si>
  <si>
    <t>ООО "УралИнвестРесурс"</t>
  </si>
  <si>
    <t>ООО "Наш город"</t>
  </si>
  <si>
    <t>ООО ТД "ЭТС"</t>
  </si>
  <si>
    <t>Реконструкция и техперевооружение электросетевых объектов</t>
  </si>
  <si>
    <t>ООО "КС"</t>
  </si>
  <si>
    <t>ООО "Терра-Импэкс"</t>
  </si>
  <si>
    <t>ООО "ЭЛЕКТРОНПРИБОР"</t>
  </si>
  <si>
    <t>АО "Россети Тюмень"</t>
  </si>
  <si>
    <t>2018.0198</t>
  </si>
  <si>
    <t>ТюмЭС</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</si>
  <si>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</si>
  <si>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филиал АО "Россети Тюмень" ТюмЭС</t>
  </si>
  <si>
    <t>ОЗЦ</t>
  </si>
  <si>
    <t>ООО "ПКФ "УралРеаХим"</t>
  </si>
  <si>
    <t>1005922</t>
  </si>
  <si>
    <t>20.04.2018</t>
  </si>
  <si>
    <t>17.04.2018</t>
  </si>
  <si>
    <t>28.04.2018</t>
  </si>
  <si>
    <t>28.05.2018</t>
  </si>
  <si>
    <t>19.06.2018</t>
  </si>
  <si>
    <t>01.08.2018</t>
  </si>
  <si>
    <t>31.08.2018</t>
  </si>
  <si>
    <t>АО "ХРС"</t>
  </si>
  <si>
    <t>2018.0333</t>
  </si>
  <si>
    <t>ИA РТ</t>
  </si>
  <si>
    <t>Поставка измерительных и контрольных устройств для нужд филиала АО "Тюменьэнерго" Тюменские распределительные сети</t>
  </si>
  <si>
    <t>ООК</t>
  </si>
  <si>
    <t>969447</t>
  </si>
  <si>
    <t>21.02.2018</t>
  </si>
  <si>
    <t>29.03.2018</t>
  </si>
  <si>
    <t>14.05.2018</t>
  </si>
  <si>
    <t>ООО "ДСС групп"</t>
  </si>
  <si>
    <t>ООО "Аврора"</t>
  </si>
  <si>
    <t>ООО "Машпромэкспорт"</t>
  </si>
  <si>
    <t>2018.0404</t>
  </si>
  <si>
    <t>Поставка оборудования и материалов для оснащения персонала филиала АО "Тюменьэнерго" Тюменские распределительныесети</t>
  </si>
  <si>
    <t>Прайс листы</t>
  </si>
  <si>
    <t>ООО "ОФСК"</t>
  </si>
  <si>
    <t>984109</t>
  </si>
  <si>
    <t>13.03.2018</t>
  </si>
  <si>
    <t>05.04.2018</t>
  </si>
  <si>
    <t>22.05.2018</t>
  </si>
  <si>
    <t>18.05.2018</t>
  </si>
  <si>
    <t>20.06.2018</t>
  </si>
  <si>
    <t>05.07.2018</t>
  </si>
  <si>
    <t>ООО "РемМарк"</t>
  </si>
  <si>
    <t>ООО "ПО "Гарантия"</t>
  </si>
  <si>
    <t>12.2018</t>
  </si>
  <si>
    <t>Поставка генераторов для филиала АО "Тюменьэнерго" - "Тюменские распределительные сети"</t>
  </si>
  <si>
    <t>ПЗ</t>
  </si>
  <si>
    <t>25.06.2018</t>
  </si>
  <si>
    <t>ООО "ТКК"</t>
  </si>
  <si>
    <t>Поставка оборудования не требующего монтажа для нужд филиала АО "Тюменьэнерго" - "Тюменские распределительные сети"</t>
  </si>
  <si>
    <t>08.08.2018</t>
  </si>
  <si>
    <t xml:space="preserve"> </t>
  </si>
  <si>
    <t>1.12.</t>
  </si>
  <si>
    <t>2.1.</t>
  </si>
  <si>
    <t>2.2.</t>
  </si>
  <si>
    <t>3.1.</t>
  </si>
  <si>
    <t>3.2.</t>
  </si>
  <si>
    <t>3.3.</t>
  </si>
  <si>
    <t>3.4.</t>
  </si>
  <si>
    <t>3.5.</t>
  </si>
  <si>
    <t>3.7.</t>
  </si>
  <si>
    <t>4.1.</t>
  </si>
  <si>
    <t>4.2.</t>
  </si>
  <si>
    <t>4.3.</t>
  </si>
  <si>
    <t>4.4.</t>
  </si>
  <si>
    <t>4.5.</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</si>
  <si>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</si>
  <si>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r>
      <t>Общая стоимость заключенного договора 2.199.604,60 руб. с НДС. Объем договора по объекту PK3300.03.01 составил</t>
    </r>
    <r>
      <rPr>
        <b/>
        <sz val="11"/>
        <color indexed="8"/>
        <rFont val="Times New Roman"/>
        <family val="1"/>
        <charset val="204"/>
      </rPr>
      <t xml:space="preserve"> 728.768,00</t>
    </r>
    <r>
      <rPr>
        <sz val="11"/>
        <color indexed="8"/>
        <rFont val="Times New Roman"/>
        <family val="1"/>
        <charset val="204"/>
      </rPr>
      <t xml:space="preserve"> руб. с НДС</t>
    </r>
  </si>
  <si>
    <r>
      <t>Общая стоимость заключенного договора 77.464.062,98 руб. с НДС. Объем договора по объекту PK3300.03.01 составил</t>
    </r>
    <r>
      <rPr>
        <b/>
        <sz val="11"/>
        <color indexed="8"/>
        <rFont val="Times New Roman"/>
        <family val="1"/>
        <charset val="204"/>
      </rPr>
      <t xml:space="preserve"> 2.590.969,60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</si>
  <si>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9.404.939,40 руб. с НДС. Объем договора по объекту PK3300.03.01 составил </t>
    </r>
    <r>
      <rPr>
        <b/>
        <sz val="11"/>
        <color indexed="8"/>
        <rFont val="Times New Roman"/>
        <family val="1"/>
        <charset val="204"/>
      </rPr>
      <t>791.001,20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</si>
  <si>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21.044.199,06 руб. с НДС. Объем договора по объекту PK3300.03.01 составил </t>
    </r>
    <r>
      <rPr>
        <b/>
        <sz val="11"/>
        <color indexed="8"/>
        <rFont val="Times New Roman"/>
        <family val="1"/>
        <charset val="204"/>
      </rPr>
      <t>6.655.200,00</t>
    </r>
    <r>
      <rPr>
        <sz val="11"/>
        <color indexed="8"/>
        <rFont val="Times New Roman"/>
        <family val="1"/>
        <charset val="204"/>
      </rPr>
      <t xml:space="preserve"> руб. с НДС</t>
    </r>
  </si>
  <si>
    <r>
      <t xml:space="preserve">Общая стоимость заключенного договора 397.660,00 руб. с НДС. По объекту PK3300.03.01 - </t>
    </r>
    <r>
      <rPr>
        <b/>
        <sz val="11"/>
        <color indexed="8"/>
        <rFont val="Times New Roman"/>
        <family val="1"/>
        <charset val="204"/>
      </rPr>
      <t>243.080,00</t>
    </r>
    <r>
      <rPr>
        <sz val="11"/>
        <color indexed="8"/>
        <rFont val="Times New Roman"/>
        <family val="1"/>
        <charset val="204"/>
      </rPr>
      <t xml:space="preserve"> руб. с НДС.</t>
    </r>
  </si>
  <si>
    <r>
      <t xml:space="preserve">Общая стоимость заключенного договора 488.520,00 руб. с НДС. По объекту PK3300.03.01 - </t>
    </r>
    <r>
      <rPr>
        <b/>
        <sz val="11"/>
        <color indexed="8"/>
        <rFont val="Times New Roman"/>
        <family val="1"/>
        <charset val="204"/>
      </rPr>
      <t>171.100,00</t>
    </r>
    <r>
      <rPr>
        <sz val="11"/>
        <color indexed="8"/>
        <rFont val="Times New Roman"/>
        <family val="1"/>
        <charset val="204"/>
      </rPr>
      <t xml:space="preserve"> руб. с НДС.</t>
    </r>
  </si>
  <si>
    <t>09.2018</t>
  </si>
  <si>
    <t>Оборудование</t>
  </si>
  <si>
    <t>Год 2023</t>
  </si>
  <si>
    <t>Год 2024</t>
  </si>
  <si>
    <t>Год 2025</t>
  </si>
  <si>
    <t>Год 2026</t>
  </si>
  <si>
    <t>Год 2027</t>
  </si>
  <si>
    <t xml:space="preserve"> по состоянию на 01.01.2022</t>
  </si>
  <si>
    <t>Тюменская область</t>
  </si>
  <si>
    <t>Утвержденный план</t>
  </si>
  <si>
    <t>по состоянию на 01.01.2023</t>
  </si>
  <si>
    <t xml:space="preserve">Факт 2022 года </t>
  </si>
  <si>
    <t>Год раскрытия информации: 2023 год</t>
  </si>
  <si>
    <t>28 шт.</t>
  </si>
  <si>
    <t>Финансирование - 14.42735 млн.руб.с НДС</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</si>
  <si>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</si>
  <si>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</si>
  <si>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</si>
  <si>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</si>
  <si>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KP02.3000.2021.8990 от 07.12.2021 . ООО "ТЕМП"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</si>
  <si>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</si>
  <si>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</si>
  <si>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</si>
  <si>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</si>
  <si>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</si>
  <si>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</si>
  <si>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"ТЕМП" ; ООО "Терра-Импэкс"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</si>
  <si>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</si>
  <si>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</si>
  <si>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</si>
  <si>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</si>
  <si>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</si>
  <si>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</si>
  <si>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</si>
  <si>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</si>
  <si>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</si>
  <si>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</si>
  <si>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</si>
  <si>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</si>
  <si>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</si>
  <si>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</si>
  <si>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</si>
  <si>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</si>
  <si>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спецоборудование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</si>
  <si>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Приобретение 27 единиц спецоборудования</t>
  </si>
  <si>
    <t xml:space="preserve"> Приобретение 27 единиц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</si>
</sst>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0000"/>
    <numFmt numFmtId="169" formatCode="0.000"/>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7"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0" xfId="49" applyFont="1" applyFill="1" applyBorder="1"/>
    <xf numFmtId="0" fontId="41" fillId="0" borderId="0" xfId="49" applyFont="1" applyFill="1"/>
    <xf numFmtId="0" fontId="36" fillId="0" borderId="1" xfId="49" applyFont="1" applyFill="1" applyBorder="1"/>
    <xf numFmtId="0" fontId="36" fillId="0" borderId="1" xfId="49" applyFont="1" applyBorder="1"/>
    <xf numFmtId="0" fontId="36" fillId="0" borderId="0" xfId="49" applyFont="1" applyAlignment="1">
      <alignment horizontal="center" vertical="center"/>
    </xf>
    <xf numFmtId="0" fontId="36" fillId="0" borderId="1" xfId="49" quotePrefix="1" applyFont="1" applyBorder="1" applyAlignment="1">
      <alignment horizontal="center" vertical="center"/>
    </xf>
    <xf numFmtId="0" fontId="36" fillId="0" borderId="10" xfId="49" applyFont="1" applyBorder="1" applyAlignment="1">
      <alignment horizontal="center" vertical="center"/>
    </xf>
    <xf numFmtId="0" fontId="36" fillId="0" borderId="1" xfId="49" applyFont="1" applyBorder="1" applyAlignment="1">
      <alignment horizontal="center" vertical="center"/>
    </xf>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1" xfId="2" applyFont="1" applyFill="1" applyBorder="1" applyAlignment="1">
      <alignment vertical="top" wrapText="1"/>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49" fontId="67" fillId="0" borderId="0" xfId="0" applyNumberFormat="1" applyFont="1" applyFill="1" applyBorder="1" applyAlignment="1">
      <alignment horizontal="left" vertical="center" wrapText="1"/>
    </xf>
    <xf numFmtId="49" fontId="67" fillId="0" borderId="10" xfId="0" applyNumberFormat="1" applyFont="1" applyFill="1" applyBorder="1" applyAlignment="1">
      <alignment horizontal="center" vertical="center" wrapText="1"/>
    </xf>
    <xf numFmtId="168" fontId="67" fillId="0" borderId="10" xfId="0"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center" vertical="center" wrapText="1"/>
    </xf>
    <xf numFmtId="49" fontId="67" fillId="0" borderId="3"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12" fillId="25" borderId="0" xfId="41" applyFont="1" applyFill="1"/>
    <xf numFmtId="49" fontId="43" fillId="25" borderId="1" xfId="41" applyNumberFormat="1" applyFont="1" applyFill="1" applyBorder="1" applyAlignment="1">
      <alignment horizontal="center"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0" fontId="66" fillId="25" borderId="0" xfId="1"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70" applyNumberFormat="1" applyFont="1" applyFill="1" applyBorder="1" applyAlignment="1">
      <alignment horizontal="right" wrapText="1"/>
    </xf>
    <xf numFmtId="0" fontId="41" fillId="0" borderId="46" xfId="2" applyFont="1" applyFill="1" applyBorder="1" applyAlignment="1">
      <alignment horizontal="left" vertical="center" wrapText="1"/>
    </xf>
    <xf numFmtId="0" fontId="42" fillId="0" borderId="44" xfId="2" applyFont="1" applyFill="1" applyBorder="1" applyAlignment="1">
      <alignment horizontal="left"/>
    </xf>
    <xf numFmtId="0" fontId="41" fillId="0" borderId="28" xfId="2" applyFont="1" applyFill="1" applyBorder="1" applyAlignment="1">
      <alignment horizontal="justify" vertical="top" wrapText="1"/>
    </xf>
    <xf numFmtId="0" fontId="36" fillId="0" borderId="47" xfId="0" applyFont="1" applyBorder="1"/>
    <xf numFmtId="0" fontId="42" fillId="27" borderId="28" xfId="2" applyFont="1" applyFill="1" applyBorder="1" applyAlignment="1">
      <alignment horizontal="justify" vertical="top" wrapText="1"/>
    </xf>
    <xf numFmtId="0" fontId="39" fillId="26" borderId="48" xfId="0" applyFont="1" applyFill="1" applyBorder="1" applyAlignment="1">
      <alignment horizontal="left" vertical="center"/>
    </xf>
    <xf numFmtId="170" fontId="39" fillId="27" borderId="47" xfId="0" applyNumberFormat="1" applyFont="1" applyFill="1" applyBorder="1" applyAlignment="1">
      <alignment horizontal="left" vertical="center"/>
    </xf>
    <xf numFmtId="170"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0" fontId="39" fillId="26"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47" xfId="0" applyNumberFormat="1" applyFont="1" applyFill="1" applyBorder="1" applyAlignment="1">
      <alignment horizontal="left" vertical="center" wrapText="1"/>
    </xf>
    <xf numFmtId="0" fontId="41" fillId="0" borderId="46" xfId="2" applyFont="1" applyFill="1" applyBorder="1" applyAlignment="1">
      <alignment horizontal="left" vertical="center"/>
    </xf>
    <xf numFmtId="0" fontId="41" fillId="0" borderId="40" xfId="2" applyFont="1" applyFill="1" applyBorder="1" applyAlignment="1">
      <alignment horizontal="left" vertical="center"/>
    </xf>
    <xf numFmtId="0" fontId="42" fillId="0" borderId="44" xfId="2" applyFont="1" applyFill="1" applyBorder="1" applyAlignment="1">
      <alignment horizontal="left" vertical="top" wrapText="1"/>
    </xf>
    <xf numFmtId="0" fontId="42"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69" fontId="41" fillId="0" borderId="46" xfId="2"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28" xfId="2" applyFont="1" applyFill="1" applyBorder="1" applyAlignment="1">
      <alignment horizontal="left" vertical="top"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2"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2" fontId="11" fillId="25" borderId="1" xfId="70" applyNumberFormat="1" applyFont="1" applyFill="1" applyBorder="1" applyAlignment="1">
      <alignment horizontal="right" wrapText="1"/>
    </xf>
    <xf numFmtId="2" fontId="11" fillId="27"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11"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8" t="s">
        <v>655</v>
      </c>
      <c r="B5" s="288"/>
      <c r="C5" s="288"/>
      <c r="D5" s="159"/>
      <c r="E5" s="159"/>
      <c r="F5" s="159"/>
      <c r="G5" s="159"/>
    </row>
    <row r="6" spans="1:19" s="12" customFormat="1" ht="18.75" x14ac:dyDescent="0.3">
      <c r="A6" s="17"/>
      <c r="D6" s="16"/>
      <c r="E6" s="15"/>
    </row>
    <row r="7" spans="1:19" s="12" customFormat="1" ht="18.75" x14ac:dyDescent="0.2">
      <c r="A7" s="292" t="s">
        <v>10</v>
      </c>
      <c r="B7" s="292"/>
      <c r="C7" s="29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3" t="s">
        <v>574</v>
      </c>
      <c r="B9" s="293"/>
      <c r="C9" s="293"/>
      <c r="D9" s="8"/>
      <c r="E9" s="8"/>
      <c r="F9" s="13"/>
      <c r="G9" s="13"/>
      <c r="H9" s="13"/>
      <c r="I9" s="13"/>
      <c r="J9" s="13"/>
      <c r="K9" s="13"/>
      <c r="L9" s="13"/>
      <c r="M9" s="13"/>
      <c r="N9" s="13"/>
      <c r="O9" s="13"/>
      <c r="P9" s="13"/>
      <c r="Q9" s="13"/>
      <c r="R9" s="13"/>
      <c r="S9" s="13"/>
    </row>
    <row r="10" spans="1:19" s="12" customFormat="1" ht="18.75" x14ac:dyDescent="0.2">
      <c r="A10" s="289" t="s">
        <v>9</v>
      </c>
      <c r="B10" s="289"/>
      <c r="C10" s="28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547</v>
      </c>
      <c r="B12" s="294"/>
      <c r="C12" s="294"/>
      <c r="D12" s="8"/>
      <c r="E12" s="8"/>
      <c r="F12" s="13"/>
      <c r="G12" s="13"/>
      <c r="H12" s="13"/>
      <c r="I12" s="13"/>
      <c r="J12" s="13"/>
      <c r="K12" s="13"/>
      <c r="L12" s="13"/>
      <c r="M12" s="13"/>
      <c r="N12" s="13"/>
      <c r="O12" s="13"/>
      <c r="P12" s="13"/>
      <c r="Q12" s="13"/>
      <c r="R12" s="13"/>
      <c r="S12" s="13"/>
    </row>
    <row r="13" spans="1:19" s="12" customFormat="1" ht="18.75" x14ac:dyDescent="0.2">
      <c r="A13" s="289" t="s">
        <v>8</v>
      </c>
      <c r="B13" s="289"/>
      <c r="C13" s="28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636</v>
      </c>
      <c r="B15" s="296"/>
      <c r="C15" s="296"/>
      <c r="D15" s="8"/>
      <c r="E15" s="8"/>
      <c r="F15" s="8"/>
      <c r="G15" s="8"/>
      <c r="H15" s="8"/>
      <c r="I15" s="8"/>
      <c r="J15" s="8"/>
      <c r="K15" s="8"/>
      <c r="L15" s="8"/>
      <c r="M15" s="8"/>
      <c r="N15" s="8"/>
      <c r="O15" s="8"/>
      <c r="P15" s="8"/>
      <c r="Q15" s="8"/>
      <c r="R15" s="8"/>
      <c r="S15" s="8"/>
    </row>
    <row r="16" spans="1:19" s="3" customFormat="1" ht="15" customHeight="1" x14ac:dyDescent="0.2">
      <c r="A16" s="289" t="s">
        <v>7</v>
      </c>
      <c r="B16" s="289"/>
      <c r="C16" s="28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0" t="s">
        <v>513</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6"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66</v>
      </c>
      <c r="B22" s="39" t="s">
        <v>358</v>
      </c>
      <c r="C22" s="176" t="s">
        <v>538</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6" t="s">
        <v>543</v>
      </c>
      <c r="D23" s="28"/>
      <c r="E23" s="28"/>
      <c r="F23" s="27"/>
      <c r="G23" s="27"/>
      <c r="H23" s="27"/>
      <c r="I23" s="27"/>
      <c r="J23" s="27"/>
      <c r="K23" s="27"/>
      <c r="L23" s="27"/>
      <c r="M23" s="27"/>
      <c r="N23" s="27"/>
      <c r="O23" s="27"/>
      <c r="P23" s="27"/>
      <c r="Q23" s="26"/>
      <c r="R23" s="26"/>
      <c r="S23" s="26"/>
    </row>
    <row r="24" spans="1:19" s="3" customFormat="1" ht="22.5" customHeight="1" x14ac:dyDescent="0.2">
      <c r="A24" s="285"/>
      <c r="B24" s="286"/>
      <c r="C24" s="286"/>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56" t="s">
        <v>460</v>
      </c>
      <c r="C25" s="171" t="s">
        <v>546</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56" t="s">
        <v>76</v>
      </c>
      <c r="C26" s="171" t="s">
        <v>651</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56" t="s">
        <v>75</v>
      </c>
      <c r="C27" s="171" t="s">
        <v>540</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56" t="s">
        <v>461</v>
      </c>
      <c r="C28" s="171" t="s">
        <v>534</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56" t="s">
        <v>462</v>
      </c>
      <c r="C29" s="171" t="s">
        <v>534</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56" t="s">
        <v>463</v>
      </c>
      <c r="C30" s="168" t="s">
        <v>534</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464</v>
      </c>
      <c r="C31" s="168" t="s">
        <v>534</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465</v>
      </c>
      <c r="C32" s="168" t="s">
        <v>534</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466</v>
      </c>
      <c r="C33" s="168" t="s">
        <v>548</v>
      </c>
      <c r="D33" s="33"/>
      <c r="E33" s="32"/>
      <c r="F33" s="32"/>
      <c r="G33" s="32"/>
      <c r="H33" s="32"/>
      <c r="I33" s="32"/>
      <c r="J33" s="32"/>
      <c r="K33" s="32"/>
      <c r="L33" s="32"/>
      <c r="M33" s="32"/>
      <c r="N33" s="32"/>
      <c r="O33" s="32"/>
      <c r="P33" s="31"/>
      <c r="Q33" s="31"/>
      <c r="R33" s="31"/>
      <c r="S33" s="31"/>
    </row>
    <row r="34" spans="1:19" ht="111" customHeight="1" x14ac:dyDescent="0.25">
      <c r="A34" s="23" t="s">
        <v>482</v>
      </c>
      <c r="B34" s="38" t="s">
        <v>467</v>
      </c>
      <c r="C34" s="168" t="s">
        <v>534</v>
      </c>
      <c r="D34" s="22"/>
      <c r="E34" s="22"/>
      <c r="F34" s="22"/>
      <c r="G34" s="22"/>
      <c r="H34" s="22"/>
      <c r="I34" s="22"/>
      <c r="J34" s="22"/>
      <c r="K34" s="22"/>
      <c r="L34" s="22"/>
      <c r="M34" s="22"/>
      <c r="N34" s="22"/>
      <c r="O34" s="22"/>
      <c r="P34" s="22"/>
      <c r="Q34" s="22"/>
      <c r="R34" s="22"/>
      <c r="S34" s="22"/>
    </row>
    <row r="35" spans="1:19" ht="58.5" customHeight="1" x14ac:dyDescent="0.25">
      <c r="A35" s="23" t="s">
        <v>470</v>
      </c>
      <c r="B35" s="38" t="s">
        <v>73</v>
      </c>
      <c r="C35" s="168" t="s">
        <v>534</v>
      </c>
      <c r="D35" s="22"/>
      <c r="E35" s="22"/>
      <c r="F35" s="22"/>
      <c r="G35" s="22"/>
      <c r="H35" s="22"/>
      <c r="I35" s="22"/>
      <c r="J35" s="22"/>
      <c r="K35" s="22"/>
      <c r="L35" s="22"/>
      <c r="M35" s="22"/>
      <c r="N35" s="22"/>
      <c r="O35" s="22"/>
      <c r="P35" s="22"/>
      <c r="Q35" s="22"/>
      <c r="R35" s="22"/>
      <c r="S35" s="22"/>
    </row>
    <row r="36" spans="1:19" ht="51.75" customHeight="1" x14ac:dyDescent="0.25">
      <c r="A36" s="23" t="s">
        <v>483</v>
      </c>
      <c r="B36" s="38" t="s">
        <v>468</v>
      </c>
      <c r="C36" s="168" t="s">
        <v>534</v>
      </c>
      <c r="D36" s="22"/>
      <c r="E36" s="22"/>
      <c r="F36" s="22"/>
      <c r="G36" s="22"/>
      <c r="H36" s="22"/>
      <c r="I36" s="22"/>
      <c r="J36" s="22"/>
      <c r="K36" s="22"/>
      <c r="L36" s="22"/>
      <c r="M36" s="22"/>
      <c r="N36" s="22"/>
      <c r="O36" s="22"/>
      <c r="P36" s="22"/>
      <c r="Q36" s="22"/>
      <c r="R36" s="22"/>
      <c r="S36" s="22"/>
    </row>
    <row r="37" spans="1:19" ht="43.5" customHeight="1" x14ac:dyDescent="0.25">
      <c r="A37" s="23" t="s">
        <v>471</v>
      </c>
      <c r="B37" s="38" t="s">
        <v>469</v>
      </c>
      <c r="C37" s="168" t="s">
        <v>534</v>
      </c>
      <c r="D37" s="22"/>
      <c r="E37" s="22"/>
      <c r="F37" s="22"/>
      <c r="G37" s="22"/>
      <c r="H37" s="22"/>
      <c r="I37" s="22"/>
      <c r="J37" s="22"/>
      <c r="K37" s="22"/>
      <c r="L37" s="22"/>
      <c r="M37" s="22"/>
      <c r="N37" s="22"/>
      <c r="O37" s="22"/>
      <c r="P37" s="22"/>
      <c r="Q37" s="22"/>
      <c r="R37" s="22"/>
      <c r="S37" s="22"/>
    </row>
    <row r="38" spans="1:19" ht="43.5" customHeight="1" x14ac:dyDescent="0.25">
      <c r="A38" s="23" t="s">
        <v>484</v>
      </c>
      <c r="B38" s="38" t="s">
        <v>228</v>
      </c>
      <c r="C38" s="168" t="s">
        <v>534</v>
      </c>
      <c r="D38" s="22"/>
      <c r="E38" s="22"/>
      <c r="F38" s="22"/>
      <c r="G38" s="22"/>
      <c r="H38" s="22"/>
      <c r="I38" s="22"/>
      <c r="J38" s="22"/>
      <c r="K38" s="22"/>
      <c r="L38" s="22"/>
      <c r="M38" s="22"/>
      <c r="N38" s="22"/>
      <c r="O38" s="22"/>
      <c r="P38" s="22"/>
      <c r="Q38" s="22"/>
      <c r="R38" s="22"/>
      <c r="S38" s="22"/>
    </row>
    <row r="39" spans="1:19" ht="23.25" customHeight="1" x14ac:dyDescent="0.25">
      <c r="A39" s="285"/>
      <c r="B39" s="286"/>
      <c r="C39" s="287"/>
      <c r="D39" s="22"/>
      <c r="E39" s="22"/>
      <c r="F39" s="22"/>
      <c r="G39" s="22"/>
      <c r="H39" s="22"/>
      <c r="I39" s="22"/>
      <c r="J39" s="22"/>
      <c r="K39" s="22"/>
      <c r="L39" s="22"/>
      <c r="M39" s="22"/>
      <c r="N39" s="22"/>
      <c r="O39" s="22"/>
      <c r="P39" s="22"/>
      <c r="Q39" s="22"/>
      <c r="R39" s="22"/>
      <c r="S39" s="22"/>
    </row>
    <row r="40" spans="1:19" ht="63" x14ac:dyDescent="0.25">
      <c r="A40" s="23" t="s">
        <v>472</v>
      </c>
      <c r="B40" s="38" t="s">
        <v>526</v>
      </c>
      <c r="C40" s="168" t="s">
        <v>657</v>
      </c>
      <c r="D40" s="22"/>
      <c r="E40" s="22"/>
      <c r="F40" s="22"/>
      <c r="G40" s="22"/>
      <c r="H40" s="22"/>
      <c r="I40" s="22"/>
      <c r="J40" s="22"/>
      <c r="K40" s="22"/>
      <c r="L40" s="22"/>
      <c r="M40" s="22"/>
      <c r="N40" s="22"/>
      <c r="O40" s="22"/>
      <c r="P40" s="22"/>
      <c r="Q40" s="22"/>
      <c r="R40" s="22"/>
      <c r="S40" s="22"/>
    </row>
    <row r="41" spans="1:19" ht="105.75" customHeight="1" x14ac:dyDescent="0.25">
      <c r="A41" s="23" t="s">
        <v>485</v>
      </c>
      <c r="B41" s="38" t="s">
        <v>508</v>
      </c>
      <c r="C41" s="168" t="s">
        <v>535</v>
      </c>
      <c r="D41" s="22"/>
      <c r="E41" s="22"/>
      <c r="F41" s="22"/>
      <c r="G41" s="22"/>
      <c r="H41" s="22"/>
      <c r="I41" s="22"/>
      <c r="J41" s="22"/>
      <c r="K41" s="22"/>
      <c r="L41" s="22"/>
      <c r="M41" s="22"/>
      <c r="N41" s="22"/>
      <c r="O41" s="22"/>
      <c r="P41" s="22"/>
      <c r="Q41" s="22"/>
      <c r="R41" s="22"/>
      <c r="S41" s="22"/>
    </row>
    <row r="42" spans="1:19" ht="83.25" customHeight="1" x14ac:dyDescent="0.25">
      <c r="A42" s="23" t="s">
        <v>473</v>
      </c>
      <c r="B42" s="38" t="s">
        <v>523</v>
      </c>
      <c r="C42" s="168" t="s">
        <v>535</v>
      </c>
      <c r="D42" s="22"/>
      <c r="E42" s="22"/>
      <c r="F42" s="22"/>
      <c r="G42" s="22"/>
      <c r="H42" s="22"/>
      <c r="I42" s="22"/>
      <c r="J42" s="22"/>
      <c r="K42" s="22"/>
      <c r="L42" s="22"/>
      <c r="M42" s="22"/>
      <c r="N42" s="22"/>
      <c r="O42" s="22"/>
      <c r="P42" s="22"/>
      <c r="Q42" s="22"/>
      <c r="R42" s="22"/>
      <c r="S42" s="22"/>
    </row>
    <row r="43" spans="1:19" ht="186" customHeight="1" x14ac:dyDescent="0.25">
      <c r="A43" s="23" t="s">
        <v>488</v>
      </c>
      <c r="B43" s="38" t="s">
        <v>489</v>
      </c>
      <c r="C43" s="168" t="s">
        <v>535</v>
      </c>
      <c r="D43" s="22"/>
      <c r="E43" s="22"/>
      <c r="F43" s="22"/>
      <c r="G43" s="22"/>
      <c r="H43" s="22"/>
      <c r="I43" s="22"/>
      <c r="J43" s="22"/>
      <c r="K43" s="22"/>
      <c r="L43" s="22"/>
      <c r="M43" s="22"/>
      <c r="N43" s="22"/>
      <c r="O43" s="22"/>
      <c r="P43" s="22"/>
      <c r="Q43" s="22"/>
      <c r="R43" s="22"/>
      <c r="S43" s="22"/>
    </row>
    <row r="44" spans="1:19" ht="111" customHeight="1" x14ac:dyDescent="0.25">
      <c r="A44" s="23" t="s">
        <v>474</v>
      </c>
      <c r="B44" s="38" t="s">
        <v>514</v>
      </c>
      <c r="C44" s="168" t="s">
        <v>656</v>
      </c>
      <c r="D44" s="22"/>
      <c r="E44" s="22"/>
      <c r="F44" s="22"/>
      <c r="G44" s="22"/>
      <c r="H44" s="22"/>
      <c r="I44" s="22"/>
      <c r="J44" s="22"/>
      <c r="K44" s="22"/>
      <c r="L44" s="22"/>
      <c r="M44" s="22"/>
      <c r="N44" s="22"/>
      <c r="O44" s="22"/>
      <c r="P44" s="22"/>
      <c r="Q44" s="22"/>
      <c r="R44" s="22"/>
      <c r="S44" s="22"/>
    </row>
    <row r="45" spans="1:19" ht="120" customHeight="1" x14ac:dyDescent="0.25">
      <c r="A45" s="23" t="s">
        <v>509</v>
      </c>
      <c r="B45" s="38" t="s">
        <v>515</v>
      </c>
      <c r="C45" s="168" t="s">
        <v>535</v>
      </c>
      <c r="D45" s="22"/>
      <c r="E45" s="22"/>
      <c r="F45" s="22"/>
      <c r="G45" s="22"/>
      <c r="H45" s="22"/>
      <c r="I45" s="22"/>
      <c r="J45" s="22"/>
      <c r="K45" s="22"/>
      <c r="L45" s="22"/>
      <c r="M45" s="22"/>
      <c r="N45" s="22"/>
      <c r="O45" s="22"/>
      <c r="P45" s="22"/>
      <c r="Q45" s="22"/>
      <c r="R45" s="22"/>
      <c r="S45" s="22"/>
    </row>
    <row r="46" spans="1:19" ht="101.25" customHeight="1" x14ac:dyDescent="0.25">
      <c r="A46" s="23" t="s">
        <v>475</v>
      </c>
      <c r="B46" s="38" t="s">
        <v>516</v>
      </c>
      <c r="C46" s="168" t="s">
        <v>535</v>
      </c>
      <c r="D46" s="22"/>
      <c r="E46" s="22"/>
      <c r="F46" s="22"/>
      <c r="G46" s="22"/>
      <c r="H46" s="22"/>
      <c r="I46" s="22"/>
      <c r="J46" s="22"/>
      <c r="K46" s="22"/>
      <c r="L46" s="22"/>
      <c r="M46" s="22"/>
      <c r="N46" s="22"/>
      <c r="O46" s="22"/>
      <c r="P46" s="22"/>
      <c r="Q46" s="22"/>
      <c r="R46" s="22"/>
      <c r="S46" s="22"/>
    </row>
    <row r="47" spans="1:19" ht="18.75" customHeight="1" x14ac:dyDescent="0.25">
      <c r="A47" s="285"/>
      <c r="B47" s="286"/>
      <c r="C47" s="287"/>
      <c r="D47" s="22"/>
      <c r="E47" s="22"/>
      <c r="F47" s="22"/>
      <c r="G47" s="22"/>
      <c r="H47" s="22"/>
      <c r="I47" s="22"/>
      <c r="J47" s="22"/>
      <c r="K47" s="22"/>
      <c r="L47" s="22"/>
      <c r="M47" s="22"/>
      <c r="N47" s="22"/>
      <c r="O47" s="22"/>
      <c r="P47" s="22"/>
      <c r="Q47" s="22"/>
      <c r="R47" s="22"/>
      <c r="S47" s="22"/>
    </row>
    <row r="48" spans="1:19" ht="75.75" customHeight="1" x14ac:dyDescent="0.25">
      <c r="A48" s="23" t="s">
        <v>510</v>
      </c>
      <c r="B48" s="38" t="s">
        <v>524</v>
      </c>
      <c r="C48" s="177">
        <f>'6.2. Паспорт фин осв ввод'!D24</f>
        <v>11.184547027118651</v>
      </c>
      <c r="D48" s="22"/>
      <c r="E48" s="22"/>
      <c r="F48" s="22"/>
      <c r="G48" s="22"/>
      <c r="H48" s="22"/>
      <c r="I48" s="22"/>
      <c r="J48" s="22"/>
      <c r="K48" s="22"/>
      <c r="L48" s="22"/>
      <c r="M48" s="22"/>
      <c r="N48" s="22"/>
      <c r="O48" s="22"/>
      <c r="P48" s="22"/>
      <c r="Q48" s="22"/>
      <c r="R48" s="22"/>
      <c r="S48" s="22"/>
    </row>
    <row r="49" spans="1:19" ht="71.25" customHeight="1" x14ac:dyDescent="0.25">
      <c r="A49" s="23" t="s">
        <v>476</v>
      </c>
      <c r="B49" s="38" t="s">
        <v>525</v>
      </c>
      <c r="C49" s="177">
        <f>'6.2. Паспорт фин осв ввод'!D30</f>
        <v>9.3556458559322042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I_PK3300.03.01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0" t="s">
        <v>487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390</v>
      </c>
      <c r="D19" s="301" t="s">
        <v>389</v>
      </c>
      <c r="E19" s="301" t="s">
        <v>108</v>
      </c>
      <c r="F19" s="301" t="s">
        <v>107</v>
      </c>
      <c r="G19" s="301" t="s">
        <v>385</v>
      </c>
      <c r="H19" s="301" t="s">
        <v>106</v>
      </c>
      <c r="I19" s="301" t="s">
        <v>105</v>
      </c>
      <c r="J19" s="301" t="s">
        <v>104</v>
      </c>
      <c r="K19" s="301" t="s">
        <v>103</v>
      </c>
      <c r="L19" s="301" t="s">
        <v>102</v>
      </c>
      <c r="M19" s="301" t="s">
        <v>101</v>
      </c>
      <c r="N19" s="301" t="s">
        <v>100</v>
      </c>
      <c r="O19" s="301" t="s">
        <v>99</v>
      </c>
      <c r="P19" s="301" t="s">
        <v>98</v>
      </c>
      <c r="Q19" s="301" t="s">
        <v>388</v>
      </c>
      <c r="R19" s="301"/>
      <c r="S19" s="304" t="s">
        <v>479</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386</v>
      </c>
      <c r="R20" s="41" t="s">
        <v>387</v>
      </c>
      <c r="S20" s="304"/>
      <c r="T20" s="27"/>
      <c r="U20" s="27"/>
      <c r="V20" s="27"/>
      <c r="W20" s="27"/>
      <c r="X20" s="27"/>
      <c r="Y20" s="27"/>
      <c r="Z20" s="26"/>
      <c r="AA20" s="26"/>
      <c r="AB20" s="26"/>
    </row>
    <row r="21" spans="1:28" s="3" customFormat="1" ht="18.75" x14ac:dyDescent="0.2">
      <c r="A21" s="40">
        <v>1</v>
      </c>
      <c r="B21" s="44">
        <v>2</v>
      </c>
      <c r="C21" s="40">
        <v>3</v>
      </c>
      <c r="D21" s="44">
        <v>4</v>
      </c>
      <c r="E21" s="40">
        <v>5</v>
      </c>
      <c r="F21" s="44">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480</v>
      </c>
      <c r="H22" s="44"/>
      <c r="I22" s="44"/>
      <c r="J22" s="44"/>
      <c r="K22" s="44"/>
      <c r="L22" s="44"/>
      <c r="M22" s="44"/>
      <c r="N22" s="44"/>
      <c r="O22" s="44"/>
      <c r="P22" s="44"/>
      <c r="Q22" s="36"/>
      <c r="R22" s="5"/>
      <c r="S22" s="149"/>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49"/>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49"/>
      <c r="T24" s="27"/>
      <c r="U24" s="27"/>
      <c r="V24" s="27"/>
      <c r="W24" s="27"/>
      <c r="X24" s="26"/>
      <c r="Y24" s="26"/>
      <c r="Z24" s="26"/>
      <c r="AA24" s="26"/>
      <c r="AB24" s="26"/>
    </row>
    <row r="25" spans="1:28" s="3" customFormat="1" ht="31.5" x14ac:dyDescent="0.2">
      <c r="A25" s="43"/>
      <c r="B25" s="44" t="s">
        <v>93</v>
      </c>
      <c r="C25" s="44"/>
      <c r="D25" s="44"/>
      <c r="E25" s="44" t="s">
        <v>92</v>
      </c>
      <c r="F25" s="44" t="s">
        <v>91</v>
      </c>
      <c r="G25" s="44" t="s">
        <v>481</v>
      </c>
      <c r="H25" s="29"/>
      <c r="I25" s="29"/>
      <c r="J25" s="29"/>
      <c r="K25" s="29"/>
      <c r="L25" s="29"/>
      <c r="M25" s="29"/>
      <c r="N25" s="29"/>
      <c r="O25" s="29"/>
      <c r="P25" s="29"/>
      <c r="Q25" s="29"/>
      <c r="R25" s="5"/>
      <c r="S25" s="149"/>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49"/>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4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9"/>
      <c r="T28" s="27"/>
      <c r="U28" s="27"/>
      <c r="V28" s="27"/>
      <c r="W28" s="27"/>
      <c r="X28" s="26"/>
      <c r="Y28" s="26"/>
      <c r="Z28" s="26"/>
      <c r="AA28" s="26"/>
      <c r="AB28" s="26"/>
    </row>
    <row r="29" spans="1:28" ht="20.25" customHeight="1" x14ac:dyDescent="0.25">
      <c r="A29" s="135"/>
      <c r="B29" s="44" t="s">
        <v>383</v>
      </c>
      <c r="C29" s="44"/>
      <c r="D29" s="44"/>
      <c r="E29" s="135" t="s">
        <v>384</v>
      </c>
      <c r="F29" s="135" t="s">
        <v>384</v>
      </c>
      <c r="G29" s="135" t="s">
        <v>384</v>
      </c>
      <c r="H29" s="135"/>
      <c r="I29" s="135"/>
      <c r="J29" s="135"/>
      <c r="K29" s="135"/>
      <c r="L29" s="135"/>
      <c r="M29" s="135"/>
      <c r="N29" s="135"/>
      <c r="O29" s="135"/>
      <c r="P29" s="135"/>
      <c r="Q29" s="13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'1. паспорт местоположение'!A12:C12</f>
        <v>I_PK3300.03.01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1" t="s">
        <v>492</v>
      </c>
      <c r="B19" s="291"/>
      <c r="C19" s="291"/>
      <c r="D19" s="291"/>
      <c r="E19" s="291"/>
      <c r="F19" s="291"/>
      <c r="G19" s="291"/>
      <c r="H19" s="291"/>
      <c r="I19" s="291"/>
      <c r="J19" s="291"/>
      <c r="K19" s="291"/>
      <c r="L19" s="291"/>
      <c r="M19" s="291"/>
      <c r="N19" s="291"/>
      <c r="O19" s="291"/>
      <c r="P19" s="291"/>
      <c r="Q19" s="291"/>
      <c r="R19" s="291"/>
      <c r="S19" s="291"/>
      <c r="T19" s="291"/>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219</v>
      </c>
      <c r="C21" s="313"/>
      <c r="D21" s="316" t="s">
        <v>131</v>
      </c>
      <c r="E21" s="312" t="s">
        <v>521</v>
      </c>
      <c r="F21" s="313"/>
      <c r="G21" s="312" t="s">
        <v>269</v>
      </c>
      <c r="H21" s="313"/>
      <c r="I21" s="312" t="s">
        <v>130</v>
      </c>
      <c r="J21" s="313"/>
      <c r="K21" s="316" t="s">
        <v>129</v>
      </c>
      <c r="L21" s="312" t="s">
        <v>128</v>
      </c>
      <c r="M21" s="313"/>
      <c r="N21" s="312" t="s">
        <v>517</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88" t="s">
        <v>124</v>
      </c>
      <c r="R22" s="88" t="s">
        <v>491</v>
      </c>
      <c r="S22" s="88" t="s">
        <v>123</v>
      </c>
      <c r="T22" s="88" t="s">
        <v>122</v>
      </c>
    </row>
    <row r="23" spans="1:20" ht="51.75" customHeight="1" x14ac:dyDescent="0.25">
      <c r="A23" s="311"/>
      <c r="B23" s="157" t="s">
        <v>120</v>
      </c>
      <c r="C23" s="157" t="s">
        <v>121</v>
      </c>
      <c r="D23" s="317"/>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8" t="s">
        <v>527</v>
      </c>
      <c r="C37" s="318"/>
      <c r="D37" s="318"/>
      <c r="E37" s="318"/>
      <c r="F37" s="318"/>
      <c r="G37" s="318"/>
      <c r="H37" s="318"/>
      <c r="I37" s="318"/>
      <c r="J37" s="318"/>
      <c r="K37" s="318"/>
      <c r="L37" s="318"/>
      <c r="M37" s="318"/>
      <c r="N37" s="318"/>
      <c r="O37" s="318"/>
      <c r="P37" s="318"/>
      <c r="Q37" s="318"/>
      <c r="R37" s="31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490</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I_PK3300.03.01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6" customFormat="1" ht="21" customHeight="1" x14ac:dyDescent="0.25"/>
    <row r="21" spans="1:27" ht="15.75" customHeight="1" x14ac:dyDescent="0.25">
      <c r="A21" s="320" t="s">
        <v>6</v>
      </c>
      <c r="B21" s="322" t="s">
        <v>501</v>
      </c>
      <c r="C21" s="323"/>
      <c r="D21" s="322" t="s">
        <v>503</v>
      </c>
      <c r="E21" s="323"/>
      <c r="F21" s="305" t="s">
        <v>103</v>
      </c>
      <c r="G21" s="307"/>
      <c r="H21" s="307"/>
      <c r="I21" s="306"/>
      <c r="J21" s="320" t="s">
        <v>504</v>
      </c>
      <c r="K21" s="322" t="s">
        <v>505</v>
      </c>
      <c r="L21" s="323"/>
      <c r="M21" s="322" t="s">
        <v>506</v>
      </c>
      <c r="N21" s="323"/>
      <c r="O21" s="322" t="s">
        <v>493</v>
      </c>
      <c r="P21" s="323"/>
      <c r="Q21" s="322" t="s">
        <v>136</v>
      </c>
      <c r="R21" s="323"/>
      <c r="S21" s="320" t="s">
        <v>135</v>
      </c>
      <c r="T21" s="320" t="s">
        <v>507</v>
      </c>
      <c r="U21" s="320" t="s">
        <v>502</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88" t="s">
        <v>124</v>
      </c>
      <c r="Y22" s="88" t="s">
        <v>491</v>
      </c>
      <c r="Z22" s="88" t="s">
        <v>123</v>
      </c>
      <c r="AA22" s="88" t="s">
        <v>122</v>
      </c>
    </row>
    <row r="23" spans="1:27" ht="60" customHeight="1" x14ac:dyDescent="0.25">
      <c r="A23" s="321"/>
      <c r="B23" s="155" t="s">
        <v>120</v>
      </c>
      <c r="C23" s="15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'2. паспорт  ТП'!A4:S4</f>
        <v>Год раскрытия информации: 2023 год</v>
      </c>
      <c r="B5" s="288"/>
      <c r="C5" s="28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I_PK3300.03.01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0" t="s">
        <v>486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499</v>
      </c>
      <c r="C22" s="169" t="s">
        <v>544</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35" t="s">
        <v>688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519</v>
      </c>
      <c r="C24" s="35" t="s">
        <v>687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520</v>
      </c>
      <c r="C25" s="35"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226</v>
      </c>
      <c r="C26" s="35" t="s">
        <v>552</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500</v>
      </c>
      <c r="C27" s="170"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52"/>
      <c r="AB6" s="15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52"/>
      <c r="AB7" s="15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3"/>
      <c r="AB8" s="153"/>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4"/>
      <c r="AB9" s="15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52"/>
      <c r="AB10" s="152"/>
    </row>
    <row r="11" spans="1:28" ht="15.75" x14ac:dyDescent="0.25">
      <c r="A11" s="297" t="str">
        <f>'1. паспорт местоположение'!A12:C12</f>
        <v>I_PK3300.03.01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3"/>
      <c r="AB11" s="153"/>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4"/>
      <c r="AB12" s="15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3"/>
      <c r="AB14" s="153"/>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4"/>
      <c r="AB15" s="15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3"/>
      <c r="AB16" s="16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3"/>
      <c r="AB17" s="16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3"/>
      <c r="AB18" s="16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3"/>
      <c r="AB19" s="16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64"/>
      <c r="AB20" s="16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64"/>
      <c r="AB21" s="164"/>
    </row>
    <row r="22" spans="1:28" x14ac:dyDescent="0.25">
      <c r="A22" s="329" t="s">
        <v>518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5"/>
      <c r="AB22" s="165"/>
    </row>
    <row r="23" spans="1:28" ht="32.25" customHeight="1" x14ac:dyDescent="0.25">
      <c r="A23" s="331" t="s">
        <v>381</v>
      </c>
      <c r="B23" s="332"/>
      <c r="C23" s="332"/>
      <c r="D23" s="332"/>
      <c r="E23" s="332"/>
      <c r="F23" s="332"/>
      <c r="G23" s="332"/>
      <c r="H23" s="332"/>
      <c r="I23" s="332"/>
      <c r="J23" s="332"/>
      <c r="K23" s="332"/>
      <c r="L23" s="333"/>
      <c r="M23" s="330" t="s">
        <v>382</v>
      </c>
      <c r="N23" s="330"/>
      <c r="O23" s="330"/>
      <c r="P23" s="330"/>
      <c r="Q23" s="330"/>
      <c r="R23" s="330"/>
      <c r="S23" s="330"/>
      <c r="T23" s="330"/>
      <c r="U23" s="330"/>
      <c r="V23" s="330"/>
      <c r="W23" s="330"/>
      <c r="X23" s="330"/>
      <c r="Y23" s="330"/>
      <c r="Z23" s="330"/>
    </row>
    <row r="24" spans="1:28" ht="151.5" customHeight="1" x14ac:dyDescent="0.25">
      <c r="A24" s="85" t="s">
        <v>229</v>
      </c>
      <c r="B24" s="86" t="s">
        <v>258</v>
      </c>
      <c r="C24" s="85" t="s">
        <v>375</v>
      </c>
      <c r="D24" s="85" t="s">
        <v>230</v>
      </c>
      <c r="E24" s="85" t="s">
        <v>376</v>
      </c>
      <c r="F24" s="85" t="s">
        <v>378</v>
      </c>
      <c r="G24" s="85" t="s">
        <v>377</v>
      </c>
      <c r="H24" s="85" t="s">
        <v>231</v>
      </c>
      <c r="I24" s="85" t="s">
        <v>379</v>
      </c>
      <c r="J24" s="85" t="s">
        <v>263</v>
      </c>
      <c r="K24" s="86" t="s">
        <v>257</v>
      </c>
      <c r="L24" s="86" t="s">
        <v>232</v>
      </c>
      <c r="M24" s="87" t="s">
        <v>277</v>
      </c>
      <c r="N24" s="86" t="s">
        <v>529</v>
      </c>
      <c r="O24" s="85" t="s">
        <v>274</v>
      </c>
      <c r="P24" s="85" t="s">
        <v>275</v>
      </c>
      <c r="Q24" s="85" t="s">
        <v>273</v>
      </c>
      <c r="R24" s="85" t="s">
        <v>231</v>
      </c>
      <c r="S24" s="85" t="s">
        <v>272</v>
      </c>
      <c r="T24" s="85" t="s">
        <v>271</v>
      </c>
      <c r="U24" s="85" t="s">
        <v>374</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66">
        <v>11</v>
      </c>
      <c r="L25" s="86">
        <v>12</v>
      </c>
      <c r="M25" s="166">
        <v>13</v>
      </c>
      <c r="N25" s="86">
        <v>14</v>
      </c>
      <c r="O25" s="166">
        <v>15</v>
      </c>
      <c r="P25" s="86">
        <v>16</v>
      </c>
      <c r="Q25" s="166">
        <v>17</v>
      </c>
      <c r="R25" s="86">
        <v>18</v>
      </c>
      <c r="S25" s="166">
        <v>19</v>
      </c>
      <c r="T25" s="86">
        <v>20</v>
      </c>
      <c r="U25" s="166">
        <v>21</v>
      </c>
      <c r="V25" s="86">
        <v>22</v>
      </c>
      <c r="W25" s="166">
        <v>23</v>
      </c>
      <c r="X25" s="86">
        <v>24</v>
      </c>
      <c r="Y25" s="166">
        <v>25</v>
      </c>
      <c r="Z25" s="86">
        <v>26</v>
      </c>
    </row>
    <row r="26" spans="1:28" ht="45.75" customHeight="1" x14ac:dyDescent="0.25">
      <c r="A26" s="78" t="s">
        <v>359</v>
      </c>
      <c r="B26" s="84"/>
      <c r="C26" s="80" t="s">
        <v>361</v>
      </c>
      <c r="D26" s="80" t="s">
        <v>362</v>
      </c>
      <c r="E26" s="80" t="s">
        <v>363</v>
      </c>
      <c r="F26" s="80" t="s">
        <v>268</v>
      </c>
      <c r="G26" s="80" t="s">
        <v>364</v>
      </c>
      <c r="H26" s="80" t="s">
        <v>231</v>
      </c>
      <c r="I26" s="80" t="s">
        <v>365</v>
      </c>
      <c r="J26" s="80" t="s">
        <v>366</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360</v>
      </c>
      <c r="B32" s="84"/>
      <c r="C32" s="80" t="s">
        <v>367</v>
      </c>
      <c r="D32" s="80" t="s">
        <v>368</v>
      </c>
      <c r="E32" s="80" t="s">
        <v>369</v>
      </c>
      <c r="F32" s="80" t="s">
        <v>370</v>
      </c>
      <c r="G32" s="80" t="s">
        <v>371</v>
      </c>
      <c r="H32" s="80" t="s">
        <v>231</v>
      </c>
      <c r="I32" s="80" t="s">
        <v>372</v>
      </c>
      <c r="J32" s="80" t="s">
        <v>373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'1. паспорт местоположение'!A12:C12</f>
        <v>I_PK3300.03.01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495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85</v>
      </c>
      <c r="F20" s="40" t="s">
        <v>84</v>
      </c>
      <c r="G20" s="40" t="s">
        <v>83</v>
      </c>
      <c r="H20" s="40" t="s">
        <v>82</v>
      </c>
      <c r="I20" s="40" t="s">
        <v>81</v>
      </c>
      <c r="J20" s="40" t="s">
        <v>80</v>
      </c>
      <c r="K20" s="40" t="s">
        <v>5</v>
      </c>
      <c r="L20" s="47" t="s">
        <v>4</v>
      </c>
      <c r="M20" s="46" t="s">
        <v>227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531</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I_PK3300.03.01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496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4" t="s">
        <v>355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4"/>
      <c r="AN24" s="104"/>
      <c r="AO24" s="132"/>
      <c r="AP24" s="132"/>
      <c r="AQ24" s="132"/>
      <c r="AR24" s="132"/>
      <c r="AS24" s="110"/>
    </row>
    <row r="25" spans="1:45" ht="12.75" customHeight="1" x14ac:dyDescent="0.25">
      <c r="A25" s="345" t="s">
        <v>354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05"/>
      <c r="AN25" s="348" t="s">
        <v>353</v>
      </c>
      <c r="AO25" s="348"/>
      <c r="AP25" s="348"/>
      <c r="AQ25" s="343"/>
      <c r="AR25" s="343"/>
      <c r="AS25" s="110"/>
    </row>
    <row r="26" spans="1:45" ht="17.25" customHeight="1" x14ac:dyDescent="0.25">
      <c r="A26" s="355" t="s">
        <v>352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5"/>
      <c r="AN26" s="338" t="s">
        <v>351</v>
      </c>
      <c r="AO26" s="339"/>
      <c r="AP26" s="340"/>
      <c r="AQ26" s="341" t="s">
        <v>537</v>
      </c>
      <c r="AR26" s="342"/>
      <c r="AS26" s="110"/>
    </row>
    <row r="27" spans="1:45" ht="17.25" customHeight="1" x14ac:dyDescent="0.25">
      <c r="A27" s="355" t="s">
        <v>350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5"/>
      <c r="AN27" s="338" t="s">
        <v>349</v>
      </c>
      <c r="AO27" s="339"/>
      <c r="AP27" s="340"/>
      <c r="AQ27" s="341" t="s">
        <v>537</v>
      </c>
      <c r="AR27" s="342"/>
      <c r="AS27" s="110"/>
    </row>
    <row r="28" spans="1:45" ht="27.75" customHeight="1" thickBot="1" x14ac:dyDescent="0.3">
      <c r="A28" s="358" t="s">
        <v>348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05"/>
      <c r="AN28" s="362" t="s">
        <v>347</v>
      </c>
      <c r="AO28" s="363"/>
      <c r="AP28" s="364"/>
      <c r="AQ28" s="341" t="s">
        <v>537</v>
      </c>
      <c r="AR28" s="342"/>
      <c r="AS28" s="110"/>
    </row>
    <row r="29" spans="1:45" ht="17.25" customHeight="1" x14ac:dyDescent="0.25">
      <c r="A29" s="349" t="s">
        <v>346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05"/>
      <c r="AN29" s="352"/>
      <c r="AO29" s="353"/>
      <c r="AP29" s="353"/>
      <c r="AQ29" s="341"/>
      <c r="AR29" s="354"/>
      <c r="AS29" s="110"/>
    </row>
    <row r="30" spans="1:45" ht="17.25" customHeight="1" x14ac:dyDescent="0.25">
      <c r="A30" s="355" t="s">
        <v>345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5"/>
      <c r="AS30" s="110"/>
    </row>
    <row r="31" spans="1:45" ht="17.25" customHeight="1" x14ac:dyDescent="0.25">
      <c r="A31" s="355" t="s">
        <v>344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5"/>
      <c r="AN31" s="105"/>
      <c r="AO31" s="131"/>
      <c r="AP31" s="131"/>
      <c r="AQ31" s="131"/>
      <c r="AR31" s="131"/>
      <c r="AS31" s="110"/>
    </row>
    <row r="32" spans="1:45" ht="17.25" customHeight="1" x14ac:dyDescent="0.25">
      <c r="A32" s="355" t="s">
        <v>319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5"/>
      <c r="AN32" s="105"/>
      <c r="AO32" s="105"/>
      <c r="AP32" s="105"/>
      <c r="AQ32" s="105"/>
      <c r="AR32" s="105"/>
      <c r="AS32" s="110"/>
    </row>
    <row r="33" spans="1:45" ht="17.25" customHeight="1" x14ac:dyDescent="0.25">
      <c r="A33" s="355" t="s">
        <v>343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05"/>
      <c r="AN33" s="105"/>
      <c r="AO33" s="105"/>
      <c r="AP33" s="105"/>
      <c r="AQ33" s="105"/>
      <c r="AR33" s="105"/>
      <c r="AS33" s="110"/>
    </row>
    <row r="34" spans="1:45" ht="17.25" customHeight="1" x14ac:dyDescent="0.25">
      <c r="A34" s="355" t="s">
        <v>342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5"/>
      <c r="AN34" s="105"/>
      <c r="AO34" s="105"/>
      <c r="AP34" s="105"/>
      <c r="AQ34" s="105"/>
      <c r="AR34" s="105"/>
      <c r="AS34" s="11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5"/>
      <c r="AN35" s="105"/>
      <c r="AO35" s="105"/>
      <c r="AP35" s="105"/>
      <c r="AQ35" s="105"/>
      <c r="AR35" s="105"/>
      <c r="AS35" s="110"/>
    </row>
    <row r="36" spans="1:45" ht="17.25" customHeight="1" thickBot="1" x14ac:dyDescent="0.3">
      <c r="A36" s="366" t="s">
        <v>307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05"/>
      <c r="AN36" s="105"/>
      <c r="AO36" s="105"/>
      <c r="AP36" s="105"/>
      <c r="AQ36" s="105"/>
      <c r="AR36" s="105"/>
      <c r="AS36" s="11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05"/>
      <c r="AN37" s="105"/>
      <c r="AO37" s="105"/>
      <c r="AP37" s="105"/>
      <c r="AQ37" s="105"/>
      <c r="AR37" s="105"/>
      <c r="AS37" s="110"/>
    </row>
    <row r="38" spans="1:45" ht="17.25" customHeight="1" x14ac:dyDescent="0.25">
      <c r="A38" s="355" t="s">
        <v>341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5"/>
      <c r="AN38" s="105"/>
      <c r="AO38" s="105"/>
      <c r="AP38" s="105"/>
      <c r="AQ38" s="105"/>
      <c r="AR38" s="105"/>
      <c r="AS38" s="110"/>
    </row>
    <row r="39" spans="1:45" ht="17.25" customHeight="1" thickBot="1" x14ac:dyDescent="0.3">
      <c r="A39" s="366" t="s">
        <v>340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05"/>
      <c r="AN39" s="105"/>
      <c r="AO39" s="105"/>
      <c r="AP39" s="105"/>
      <c r="AQ39" s="105"/>
      <c r="AR39" s="105"/>
      <c r="AS39" s="110"/>
    </row>
    <row r="40" spans="1:45" ht="17.25" customHeight="1" x14ac:dyDescent="0.25">
      <c r="A40" s="345" t="s">
        <v>339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05"/>
      <c r="AN40" s="105"/>
      <c r="AO40" s="105"/>
      <c r="AP40" s="105"/>
      <c r="AQ40" s="105"/>
      <c r="AR40" s="105"/>
      <c r="AS40" s="110"/>
    </row>
    <row r="41" spans="1:45" ht="17.25" customHeight="1" x14ac:dyDescent="0.25">
      <c r="A41" s="355" t="s">
        <v>338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5"/>
      <c r="AN41" s="105"/>
      <c r="AO41" s="105"/>
      <c r="AP41" s="105"/>
      <c r="AQ41" s="105"/>
      <c r="AR41" s="105"/>
      <c r="AS41" s="110"/>
    </row>
    <row r="42" spans="1:45" ht="17.25" customHeight="1" x14ac:dyDescent="0.25">
      <c r="A42" s="355" t="s">
        <v>337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5"/>
      <c r="AN42" s="105"/>
      <c r="AO42" s="105"/>
      <c r="AP42" s="105"/>
      <c r="AQ42" s="105"/>
      <c r="AR42" s="105"/>
      <c r="AS42" s="110"/>
    </row>
    <row r="43" spans="1:45" ht="17.25" customHeight="1" x14ac:dyDescent="0.25">
      <c r="A43" s="355" t="s">
        <v>336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5"/>
      <c r="AN43" s="105"/>
      <c r="AO43" s="105"/>
      <c r="AP43" s="105"/>
      <c r="AQ43" s="105"/>
      <c r="AR43" s="105"/>
      <c r="AS43" s="110"/>
    </row>
    <row r="44" spans="1:45" ht="17.25" customHeight="1" x14ac:dyDescent="0.25">
      <c r="A44" s="355" t="s">
        <v>335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5"/>
      <c r="AN44" s="105"/>
      <c r="AO44" s="105"/>
      <c r="AP44" s="105"/>
      <c r="AQ44" s="105"/>
      <c r="AR44" s="105"/>
      <c r="AS44" s="110"/>
    </row>
    <row r="45" spans="1:45" ht="17.25" customHeight="1" x14ac:dyDescent="0.25">
      <c r="A45" s="355" t="s">
        <v>334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5"/>
      <c r="AN45" s="105"/>
      <c r="AO45" s="105"/>
      <c r="AP45" s="105"/>
      <c r="AQ45" s="105"/>
      <c r="AR45" s="105"/>
      <c r="AS45" s="110"/>
    </row>
    <row r="46" spans="1:45" ht="17.25" customHeight="1" thickBot="1" x14ac:dyDescent="0.3">
      <c r="A46" s="368" t="s">
        <v>333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5"/>
      <c r="AN46" s="105"/>
      <c r="AO46" s="105"/>
      <c r="AP46" s="105"/>
      <c r="AQ46" s="105"/>
      <c r="AR46" s="105"/>
      <c r="AS46" s="110"/>
    </row>
    <row r="47" spans="1:45" ht="24" customHeight="1" x14ac:dyDescent="0.25">
      <c r="A47" s="371" t="s">
        <v>332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313</v>
      </c>
      <c r="AN47" s="374"/>
      <c r="AO47" s="118" t="s">
        <v>312</v>
      </c>
      <c r="AP47" s="118" t="s">
        <v>311</v>
      </c>
      <c r="AQ47" s="110"/>
    </row>
    <row r="48" spans="1:45" ht="12" customHeight="1" x14ac:dyDescent="0.25">
      <c r="A48" s="355" t="s">
        <v>331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2"/>
      <c r="AP48" s="122"/>
      <c r="AQ48" s="110"/>
    </row>
    <row r="49" spans="1:43" ht="12" customHeight="1" x14ac:dyDescent="0.25">
      <c r="A49" s="355" t="s">
        <v>330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2"/>
      <c r="AP49" s="122"/>
      <c r="AQ49" s="110"/>
    </row>
    <row r="50" spans="1:43" ht="12" customHeight="1" thickBot="1" x14ac:dyDescent="0.3">
      <c r="A50" s="366" t="s">
        <v>329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5" t="s">
        <v>328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313</v>
      </c>
      <c r="AN52" s="374"/>
      <c r="AO52" s="118" t="s">
        <v>312</v>
      </c>
      <c r="AP52" s="118" t="s">
        <v>311</v>
      </c>
      <c r="AQ52" s="110"/>
    </row>
    <row r="53" spans="1:43" ht="11.25" customHeight="1" x14ac:dyDescent="0.25">
      <c r="A53" s="377" t="s">
        <v>327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26"/>
      <c r="AP53" s="126"/>
      <c r="AQ53" s="110"/>
    </row>
    <row r="54" spans="1:43" ht="12" customHeight="1" x14ac:dyDescent="0.25">
      <c r="A54" s="355" t="s">
        <v>326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2"/>
      <c r="AP54" s="122"/>
      <c r="AQ54" s="110"/>
    </row>
    <row r="55" spans="1:43" ht="12" customHeight="1" x14ac:dyDescent="0.25">
      <c r="A55" s="355" t="s">
        <v>325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2"/>
      <c r="AP55" s="122"/>
      <c r="AQ55" s="110"/>
    </row>
    <row r="56" spans="1:43" ht="12" customHeight="1" thickBot="1" x14ac:dyDescent="0.3">
      <c r="A56" s="366" t="s">
        <v>324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5" t="s">
        <v>323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313</v>
      </c>
      <c r="AN58" s="374"/>
      <c r="AO58" s="118" t="s">
        <v>312</v>
      </c>
      <c r="AP58" s="118" t="s">
        <v>311</v>
      </c>
      <c r="AQ58" s="110"/>
    </row>
    <row r="59" spans="1:43" ht="12.75" customHeight="1" x14ac:dyDescent="0.25">
      <c r="A59" s="379" t="s">
        <v>322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4"/>
      <c r="AP59" s="124"/>
      <c r="AQ59" s="116"/>
    </row>
    <row r="60" spans="1:43" ht="12" customHeight="1" x14ac:dyDescent="0.25">
      <c r="A60" s="355" t="s">
        <v>321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2"/>
      <c r="AP60" s="122"/>
      <c r="AQ60" s="110"/>
    </row>
    <row r="61" spans="1:43" ht="12" customHeight="1" x14ac:dyDescent="0.25">
      <c r="A61" s="355" t="s">
        <v>320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2"/>
      <c r="AP61" s="122"/>
      <c r="AQ61" s="110"/>
    </row>
    <row r="62" spans="1:43" ht="12" customHeight="1" x14ac:dyDescent="0.25">
      <c r="A62" s="355" t="s">
        <v>319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2"/>
      <c r="AP62" s="122"/>
      <c r="AQ62" s="11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2"/>
      <c r="AP63" s="122"/>
      <c r="AQ63" s="11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2"/>
      <c r="AP64" s="122"/>
      <c r="AQ64" s="110"/>
    </row>
    <row r="65" spans="1:43" ht="12" customHeight="1" x14ac:dyDescent="0.25">
      <c r="A65" s="355" t="s">
        <v>318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2"/>
      <c r="AP65" s="122"/>
      <c r="AQ65" s="110"/>
    </row>
    <row r="66" spans="1:43" ht="27.75" customHeight="1" x14ac:dyDescent="0.25">
      <c r="A66" s="382" t="s">
        <v>317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3"/>
      <c r="AP66" s="123"/>
      <c r="AQ66" s="116"/>
    </row>
    <row r="67" spans="1:43" ht="11.25" customHeight="1" x14ac:dyDescent="0.25">
      <c r="A67" s="355" t="s">
        <v>309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2"/>
      <c r="AP67" s="122"/>
      <c r="AQ67" s="110"/>
    </row>
    <row r="68" spans="1:43" ht="25.5" customHeight="1" x14ac:dyDescent="0.25">
      <c r="A68" s="382" t="s">
        <v>310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3"/>
      <c r="AP68" s="123"/>
      <c r="AQ68" s="116"/>
    </row>
    <row r="69" spans="1:43" ht="12" customHeight="1" x14ac:dyDescent="0.25">
      <c r="A69" s="355" t="s">
        <v>308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2"/>
      <c r="AP69" s="122"/>
      <c r="AQ69" s="110"/>
    </row>
    <row r="70" spans="1:43" ht="12.75" customHeight="1" x14ac:dyDescent="0.25">
      <c r="A70" s="386" t="s">
        <v>316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23"/>
      <c r="AP70" s="123"/>
      <c r="AQ70" s="116"/>
    </row>
    <row r="71" spans="1:43" ht="12" customHeight="1" x14ac:dyDescent="0.25">
      <c r="A71" s="355" t="s">
        <v>307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2"/>
      <c r="AP71" s="122"/>
      <c r="AQ71" s="110"/>
    </row>
    <row r="72" spans="1:43" ht="12.75" customHeight="1" thickBot="1" x14ac:dyDescent="0.3">
      <c r="A72" s="388" t="s">
        <v>315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5" t="s">
        <v>314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313</v>
      </c>
      <c r="AN74" s="374"/>
      <c r="AO74" s="118" t="s">
        <v>312</v>
      </c>
      <c r="AP74" s="118" t="s">
        <v>311</v>
      </c>
      <c r="AQ74" s="110"/>
    </row>
    <row r="75" spans="1:43" ht="25.5" customHeight="1" x14ac:dyDescent="0.25">
      <c r="A75" s="382" t="s">
        <v>310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14"/>
      <c r="AP75" s="114"/>
      <c r="AQ75" s="116"/>
    </row>
    <row r="76" spans="1:43" ht="12" customHeight="1" x14ac:dyDescent="0.25">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17"/>
      <c r="AP76" s="117"/>
      <c r="AQ76" s="110"/>
    </row>
    <row r="77" spans="1:43" ht="12" customHeight="1" x14ac:dyDescent="0.25">
      <c r="A77" s="355" t="s">
        <v>308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17"/>
      <c r="AP77" s="117"/>
      <c r="AQ77" s="110"/>
    </row>
    <row r="78" spans="1:43" ht="12" customHeight="1" x14ac:dyDescent="0.25">
      <c r="A78" s="355" t="s">
        <v>307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17"/>
      <c r="AP78" s="117"/>
      <c r="AQ78" s="110"/>
    </row>
    <row r="79" spans="1:43" ht="12" customHeight="1" x14ac:dyDescent="0.25">
      <c r="A79" s="355" t="s">
        <v>306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17"/>
      <c r="AP79" s="117"/>
      <c r="AQ79" s="110"/>
    </row>
    <row r="80" spans="1:43" ht="12" customHeight="1" x14ac:dyDescent="0.25">
      <c r="A80" s="355" t="s">
        <v>305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17"/>
      <c r="AP80" s="117"/>
      <c r="AQ80" s="110"/>
    </row>
    <row r="81" spans="1:45" ht="12.75" customHeight="1" x14ac:dyDescent="0.25">
      <c r="A81" s="355" t="s">
        <v>304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17"/>
      <c r="AP81" s="117"/>
      <c r="AQ81" s="110"/>
    </row>
    <row r="82" spans="1:45" ht="12.75" customHeight="1" x14ac:dyDescent="0.25">
      <c r="A82" s="355" t="s">
        <v>303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17"/>
      <c r="AP82" s="117"/>
      <c r="AQ82" s="110"/>
    </row>
    <row r="83" spans="1:45" ht="12" customHeight="1" x14ac:dyDescent="0.25">
      <c r="A83" s="386" t="s">
        <v>302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14"/>
      <c r="AP83" s="114"/>
      <c r="AQ83" s="116"/>
    </row>
    <row r="84" spans="1:45" ht="12" customHeight="1" x14ac:dyDescent="0.25">
      <c r="A84" s="386" t="s">
        <v>301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14"/>
      <c r="AP84" s="114"/>
      <c r="AQ84" s="116"/>
    </row>
    <row r="85" spans="1:45" ht="12" customHeight="1"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17"/>
      <c r="AP85" s="117"/>
      <c r="AQ85" s="104"/>
    </row>
    <row r="86" spans="1:45" ht="27.75" customHeight="1" x14ac:dyDescent="0.25">
      <c r="A86" s="382" t="s">
        <v>299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14"/>
      <c r="AP86" s="114"/>
      <c r="AQ86" s="116"/>
    </row>
    <row r="87" spans="1:45" x14ac:dyDescent="0.25">
      <c r="A87" s="382" t="s">
        <v>298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14"/>
      <c r="AP87" s="114"/>
      <c r="AQ87" s="116"/>
    </row>
    <row r="88" spans="1:45" ht="14.25" customHeight="1" x14ac:dyDescent="0.25">
      <c r="A88" s="398" t="s">
        <v>297</v>
      </c>
      <c r="B88" s="399"/>
      <c r="C88" s="399"/>
      <c r="D88" s="40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01"/>
      <c r="AL88" s="402"/>
      <c r="AM88" s="403"/>
      <c r="AN88" s="404"/>
      <c r="AO88" s="114"/>
      <c r="AP88" s="114"/>
      <c r="AQ88" s="116"/>
    </row>
    <row r="89" spans="1:45" x14ac:dyDescent="0.25">
      <c r="A89" s="398" t="s">
        <v>296</v>
      </c>
      <c r="B89" s="399"/>
      <c r="C89" s="399"/>
      <c r="D89" s="40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01"/>
      <c r="AL89" s="402"/>
      <c r="AM89" s="403"/>
      <c r="AN89" s="404"/>
      <c r="AO89" s="114"/>
      <c r="AP89" s="114"/>
      <c r="AQ89" s="104"/>
    </row>
    <row r="90" spans="1:45" ht="12" customHeight="1" thickBot="1" x14ac:dyDescent="0.3">
      <c r="A90" s="113" t="s">
        <v>295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4"/>
      <c r="AL90" s="395"/>
      <c r="AM90" s="396"/>
      <c r="AN90" s="39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294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C25" sqref="C25:D54"/>
    </sheetView>
  </sheetViews>
  <sheetFormatPr defaultRowHeight="15.75" x14ac:dyDescent="0.25"/>
  <cols>
    <col min="1" max="1" width="9.140625" style="205"/>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'1. паспорт местоположение'!A12:C12</f>
        <v>I_PK3300.03.01</v>
      </c>
      <c r="B12" s="297"/>
      <c r="C12" s="297"/>
      <c r="D12" s="297"/>
      <c r="E12" s="297"/>
      <c r="F12" s="297"/>
      <c r="G12" s="297"/>
      <c r="H12" s="297"/>
      <c r="I12" s="297"/>
      <c r="J12" s="297"/>
      <c r="K12" s="297"/>
      <c r="L12" s="297"/>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5"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76"/>
    </row>
    <row r="18" spans="1:12" x14ac:dyDescent="0.25">
      <c r="K18" s="75"/>
    </row>
    <row r="19" spans="1:12" ht="15.75" customHeight="1" x14ac:dyDescent="0.25">
      <c r="A19" s="405" t="s">
        <v>497</v>
      </c>
      <c r="B19" s="405"/>
      <c r="C19" s="405"/>
      <c r="D19" s="405"/>
      <c r="E19" s="405"/>
      <c r="F19" s="405"/>
      <c r="G19" s="405"/>
      <c r="H19" s="405"/>
      <c r="I19" s="405"/>
      <c r="J19" s="405"/>
      <c r="K19" s="405"/>
      <c r="L19" s="405"/>
    </row>
    <row r="20" spans="1:12" x14ac:dyDescent="0.25">
      <c r="A20" s="206"/>
      <c r="B20" s="63"/>
      <c r="C20" s="74"/>
      <c r="D20" s="74"/>
      <c r="E20" s="74"/>
      <c r="F20" s="74"/>
      <c r="G20" s="74"/>
      <c r="H20" s="74"/>
      <c r="I20" s="74"/>
      <c r="J20" s="74"/>
      <c r="K20" s="74"/>
      <c r="L20" s="74"/>
    </row>
    <row r="21" spans="1:12" ht="28.5" customHeight="1" x14ac:dyDescent="0.25">
      <c r="A21" s="406" t="s">
        <v>218</v>
      </c>
      <c r="B21" s="407" t="s">
        <v>217</v>
      </c>
      <c r="C21" s="413" t="s">
        <v>430</v>
      </c>
      <c r="D21" s="413"/>
      <c r="E21" s="413"/>
      <c r="F21" s="413"/>
      <c r="G21" s="413"/>
      <c r="H21" s="413"/>
      <c r="I21" s="408" t="s">
        <v>216</v>
      </c>
      <c r="J21" s="410" t="s">
        <v>432</v>
      </c>
      <c r="K21" s="407" t="s">
        <v>215</v>
      </c>
      <c r="L21" s="409" t="s">
        <v>431</v>
      </c>
    </row>
    <row r="22" spans="1:12" ht="58.5" customHeight="1" x14ac:dyDescent="0.25">
      <c r="A22" s="406"/>
      <c r="B22" s="407"/>
      <c r="C22" s="414" t="s">
        <v>3</v>
      </c>
      <c r="D22" s="414"/>
      <c r="E22" s="141"/>
      <c r="F22" s="142"/>
      <c r="G22" s="415" t="s">
        <v>2</v>
      </c>
      <c r="H22" s="416"/>
      <c r="I22" s="408"/>
      <c r="J22" s="411"/>
      <c r="K22" s="407"/>
      <c r="L22" s="409"/>
    </row>
    <row r="23" spans="1:12" ht="47.25" x14ac:dyDescent="0.25">
      <c r="A23" s="406"/>
      <c r="B23" s="407"/>
      <c r="C23" s="73" t="s">
        <v>214</v>
      </c>
      <c r="D23" s="73" t="s">
        <v>213</v>
      </c>
      <c r="E23" s="73" t="s">
        <v>214</v>
      </c>
      <c r="F23" s="73" t="s">
        <v>213</v>
      </c>
      <c r="G23" s="73" t="s">
        <v>214</v>
      </c>
      <c r="H23" s="73" t="s">
        <v>213</v>
      </c>
      <c r="I23" s="408"/>
      <c r="J23" s="412"/>
      <c r="K23" s="407"/>
      <c r="L23" s="409"/>
    </row>
    <row r="24" spans="1:12" x14ac:dyDescent="0.25">
      <c r="A24" s="207">
        <v>1</v>
      </c>
      <c r="B24" s="65">
        <v>2</v>
      </c>
      <c r="C24" s="73">
        <v>3</v>
      </c>
      <c r="D24" s="73">
        <v>4</v>
      </c>
      <c r="E24" s="73">
        <v>5</v>
      </c>
      <c r="F24" s="73">
        <v>6</v>
      </c>
      <c r="G24" s="73">
        <v>7</v>
      </c>
      <c r="H24" s="73">
        <v>8</v>
      </c>
      <c r="I24" s="73">
        <v>9</v>
      </c>
      <c r="J24" s="73">
        <v>10</v>
      </c>
      <c r="K24" s="73">
        <v>11</v>
      </c>
      <c r="L24" s="73">
        <v>12</v>
      </c>
    </row>
    <row r="25" spans="1:12" ht="31.5" x14ac:dyDescent="0.25">
      <c r="A25" s="208">
        <v>1</v>
      </c>
      <c r="B25" s="69" t="s">
        <v>212</v>
      </c>
      <c r="C25" s="71"/>
      <c r="D25" s="71"/>
      <c r="E25" s="71"/>
      <c r="F25" s="71"/>
      <c r="G25" s="71"/>
      <c r="H25" s="71"/>
      <c r="I25" s="71"/>
      <c r="J25" s="71"/>
      <c r="K25" s="67"/>
      <c r="L25" s="84"/>
    </row>
    <row r="26" spans="1:12" ht="21.75" customHeight="1" x14ac:dyDescent="0.25">
      <c r="A26" s="208" t="s">
        <v>211</v>
      </c>
      <c r="B26" s="72" t="s">
        <v>437</v>
      </c>
      <c r="C26" s="175"/>
      <c r="D26" s="175"/>
      <c r="E26" s="175"/>
      <c r="F26" s="175"/>
      <c r="G26" s="175"/>
      <c r="H26" s="175"/>
      <c r="I26" s="175"/>
      <c r="J26" s="175"/>
      <c r="K26" s="67"/>
      <c r="L26" s="67"/>
    </row>
    <row r="27" spans="1:12" s="64" customFormat="1" ht="39" customHeight="1" x14ac:dyDescent="0.25">
      <c r="A27" s="208" t="s">
        <v>210</v>
      </c>
      <c r="B27" s="72" t="s">
        <v>439</v>
      </c>
      <c r="C27" s="175"/>
      <c r="D27" s="175"/>
      <c r="E27" s="175"/>
      <c r="F27" s="175"/>
      <c r="G27" s="175"/>
      <c r="H27" s="175"/>
      <c r="I27" s="175"/>
      <c r="J27" s="175"/>
      <c r="K27" s="67"/>
      <c r="L27" s="67"/>
    </row>
    <row r="28" spans="1:12" s="64" customFormat="1" ht="70.5" customHeight="1" x14ac:dyDescent="0.25">
      <c r="A28" s="208" t="s">
        <v>438</v>
      </c>
      <c r="B28" s="72" t="s">
        <v>443</v>
      </c>
      <c r="C28" s="175"/>
      <c r="D28" s="175"/>
      <c r="E28" s="175"/>
      <c r="F28" s="175"/>
      <c r="G28" s="175"/>
      <c r="H28" s="175"/>
      <c r="I28" s="175"/>
      <c r="J28" s="175"/>
      <c r="K28" s="67"/>
      <c r="L28" s="67"/>
    </row>
    <row r="29" spans="1:12" s="64" customFormat="1" ht="54" customHeight="1" x14ac:dyDescent="0.25">
      <c r="A29" s="208" t="s">
        <v>209</v>
      </c>
      <c r="B29" s="72" t="s">
        <v>442</v>
      </c>
      <c r="C29" s="175"/>
      <c r="D29" s="175"/>
      <c r="E29" s="175"/>
      <c r="F29" s="175"/>
      <c r="G29" s="175"/>
      <c r="H29" s="175"/>
      <c r="I29" s="175"/>
      <c r="J29" s="175"/>
      <c r="K29" s="67"/>
      <c r="L29" s="67"/>
    </row>
    <row r="30" spans="1:12" s="64" customFormat="1" ht="42" customHeight="1" x14ac:dyDescent="0.25">
      <c r="A30" s="208" t="s">
        <v>208</v>
      </c>
      <c r="B30" s="72" t="s">
        <v>444</v>
      </c>
      <c r="C30" s="175"/>
      <c r="D30" s="175"/>
      <c r="E30" s="175"/>
      <c r="F30" s="175"/>
      <c r="G30" s="175"/>
      <c r="H30" s="175"/>
      <c r="I30" s="175"/>
      <c r="J30" s="175"/>
      <c r="K30" s="67"/>
      <c r="L30" s="67"/>
    </row>
    <row r="31" spans="1:12" s="64" customFormat="1" ht="37.5" customHeight="1" x14ac:dyDescent="0.25">
      <c r="A31" s="208" t="s">
        <v>207</v>
      </c>
      <c r="B31" s="68" t="s">
        <v>440</v>
      </c>
      <c r="C31" s="175"/>
      <c r="D31" s="175"/>
      <c r="E31" s="175"/>
      <c r="F31" s="175"/>
      <c r="G31" s="175"/>
      <c r="H31" s="175"/>
      <c r="I31" s="175"/>
      <c r="J31" s="175"/>
      <c r="K31" s="67"/>
      <c r="L31" s="67"/>
    </row>
    <row r="32" spans="1:12" s="64" customFormat="1" ht="31.5" x14ac:dyDescent="0.25">
      <c r="A32" s="208" t="s">
        <v>205</v>
      </c>
      <c r="B32" s="68" t="s">
        <v>445</v>
      </c>
      <c r="C32" s="175"/>
      <c r="D32" s="175"/>
      <c r="E32" s="175"/>
      <c r="F32" s="175"/>
      <c r="G32" s="175"/>
      <c r="H32" s="175"/>
      <c r="I32" s="175"/>
      <c r="J32" s="175"/>
      <c r="K32" s="67"/>
      <c r="L32" s="67"/>
    </row>
    <row r="33" spans="1:12" s="64" customFormat="1" ht="37.5" customHeight="1" x14ac:dyDescent="0.25">
      <c r="A33" s="208" t="s">
        <v>455</v>
      </c>
      <c r="B33" s="68" t="s">
        <v>380</v>
      </c>
      <c r="C33" s="175"/>
      <c r="D33" s="175"/>
      <c r="E33" s="175"/>
      <c r="F33" s="175"/>
      <c r="G33" s="175"/>
      <c r="H33" s="175"/>
      <c r="I33" s="175"/>
      <c r="J33" s="175"/>
      <c r="K33" s="67"/>
      <c r="L33" s="67"/>
    </row>
    <row r="34" spans="1:12" s="64" customFormat="1" ht="47.25" customHeight="1" x14ac:dyDescent="0.25">
      <c r="A34" s="208" t="s">
        <v>456</v>
      </c>
      <c r="B34" s="68" t="s">
        <v>449</v>
      </c>
      <c r="C34" s="175"/>
      <c r="D34" s="175"/>
      <c r="E34" s="175"/>
      <c r="F34" s="175"/>
      <c r="G34" s="175"/>
      <c r="H34" s="175"/>
      <c r="I34" s="175"/>
      <c r="J34" s="175"/>
      <c r="K34" s="70"/>
      <c r="L34" s="67"/>
    </row>
    <row r="35" spans="1:12" s="64" customFormat="1" ht="49.5" customHeight="1" x14ac:dyDescent="0.25">
      <c r="A35" s="208" t="s">
        <v>457</v>
      </c>
      <c r="B35" s="68" t="s">
        <v>206</v>
      </c>
      <c r="C35" s="175"/>
      <c r="D35" s="175"/>
      <c r="E35" s="175"/>
      <c r="F35" s="175"/>
      <c r="G35" s="175"/>
      <c r="H35" s="175"/>
      <c r="I35" s="175"/>
      <c r="J35" s="175"/>
      <c r="K35" s="70"/>
      <c r="L35" s="67"/>
    </row>
    <row r="36" spans="1:12" ht="37.5" customHeight="1" x14ac:dyDescent="0.25">
      <c r="A36" s="208" t="s">
        <v>458</v>
      </c>
      <c r="B36" s="68" t="s">
        <v>441</v>
      </c>
      <c r="C36" s="175"/>
      <c r="D36" s="175"/>
      <c r="E36" s="175"/>
      <c r="F36" s="175"/>
      <c r="G36" s="175"/>
      <c r="H36" s="175"/>
      <c r="I36" s="175"/>
      <c r="J36" s="175"/>
      <c r="K36" s="67"/>
      <c r="L36" s="67"/>
    </row>
    <row r="37" spans="1:12" x14ac:dyDescent="0.25">
      <c r="A37" s="208" t="s">
        <v>459</v>
      </c>
      <c r="B37" s="68" t="s">
        <v>204</v>
      </c>
      <c r="C37" s="175"/>
      <c r="D37" s="175"/>
      <c r="E37" s="175"/>
      <c r="F37" s="175"/>
      <c r="G37" s="175"/>
      <c r="H37" s="175"/>
      <c r="I37" s="175"/>
      <c r="J37" s="175"/>
      <c r="K37" s="67"/>
      <c r="L37" s="67"/>
    </row>
    <row r="38" spans="1:12" x14ac:dyDescent="0.25">
      <c r="A38" s="208" t="s">
        <v>622</v>
      </c>
      <c r="B38" s="69" t="s">
        <v>203</v>
      </c>
      <c r="C38" s="172"/>
      <c r="D38" s="172"/>
      <c r="E38" s="67"/>
      <c r="F38" s="67"/>
      <c r="G38" s="172"/>
      <c r="H38" s="172"/>
      <c r="I38" s="67"/>
      <c r="J38" s="67"/>
      <c r="K38" s="67"/>
      <c r="L38" s="67"/>
    </row>
    <row r="39" spans="1:12" ht="63" x14ac:dyDescent="0.25">
      <c r="A39" s="208">
        <v>2</v>
      </c>
      <c r="B39" s="68" t="s">
        <v>446</v>
      </c>
      <c r="C39" s="175"/>
      <c r="D39" s="175"/>
      <c r="E39" s="67"/>
      <c r="F39" s="67"/>
      <c r="G39" s="175"/>
      <c r="H39" s="175"/>
      <c r="I39" s="175"/>
      <c r="J39" s="175"/>
      <c r="K39" s="67"/>
      <c r="L39" s="67"/>
    </row>
    <row r="40" spans="1:12" ht="33.75" customHeight="1" x14ac:dyDescent="0.25">
      <c r="A40" s="208" t="s">
        <v>623</v>
      </c>
      <c r="B40" s="68" t="s">
        <v>448</v>
      </c>
      <c r="C40" s="173">
        <v>43189</v>
      </c>
      <c r="D40" s="173">
        <v>45290</v>
      </c>
      <c r="E40" s="67"/>
      <c r="F40" s="67"/>
      <c r="G40" s="173">
        <v>43189</v>
      </c>
      <c r="H40" s="173">
        <v>45656</v>
      </c>
      <c r="I40" s="172">
        <v>20</v>
      </c>
      <c r="J40" s="172">
        <v>100</v>
      </c>
      <c r="K40" s="67"/>
      <c r="L40" s="67"/>
    </row>
    <row r="41" spans="1:12" ht="63" customHeight="1" x14ac:dyDescent="0.25">
      <c r="A41" s="208" t="s">
        <v>624</v>
      </c>
      <c r="B41" s="69" t="s">
        <v>528</v>
      </c>
      <c r="C41" s="172"/>
      <c r="D41" s="172"/>
      <c r="E41" s="67"/>
      <c r="F41" s="67"/>
      <c r="G41" s="172"/>
      <c r="H41" s="172"/>
      <c r="I41" s="67"/>
      <c r="J41" s="67"/>
      <c r="K41" s="67"/>
      <c r="L41" s="67"/>
    </row>
    <row r="42" spans="1:12" ht="58.5" customHeight="1" x14ac:dyDescent="0.25">
      <c r="A42" s="208">
        <v>3</v>
      </c>
      <c r="B42" s="68" t="s">
        <v>447</v>
      </c>
      <c r="C42" s="175"/>
      <c r="D42" s="175"/>
      <c r="E42" s="67"/>
      <c r="F42" s="67"/>
      <c r="G42" s="175"/>
      <c r="H42" s="175"/>
      <c r="I42" s="175"/>
      <c r="J42" s="175"/>
      <c r="K42" s="67"/>
      <c r="L42" s="67"/>
    </row>
    <row r="43" spans="1:12" ht="34.5" customHeight="1" x14ac:dyDescent="0.25">
      <c r="A43" s="208" t="s">
        <v>625</v>
      </c>
      <c r="B43" s="68" t="s">
        <v>202</v>
      </c>
      <c r="C43" s="175"/>
      <c r="D43" s="175"/>
      <c r="E43" s="67"/>
      <c r="F43" s="67"/>
      <c r="G43" s="175"/>
      <c r="H43" s="175"/>
      <c r="I43" s="175"/>
      <c r="J43" s="175"/>
      <c r="K43" s="67"/>
      <c r="L43" s="67"/>
    </row>
    <row r="44" spans="1:12" ht="24.75" customHeight="1" x14ac:dyDescent="0.25">
      <c r="A44" s="208" t="s">
        <v>626</v>
      </c>
      <c r="B44" s="68" t="s">
        <v>201</v>
      </c>
      <c r="C44" s="175"/>
      <c r="D44" s="175"/>
      <c r="E44" s="67"/>
      <c r="F44" s="67"/>
      <c r="G44" s="175"/>
      <c r="H44" s="175"/>
      <c r="I44" s="175"/>
      <c r="J44" s="175"/>
      <c r="K44" s="67"/>
      <c r="L44" s="67"/>
    </row>
    <row r="45" spans="1:12" ht="90.75" customHeight="1" x14ac:dyDescent="0.25">
      <c r="A45" s="208" t="s">
        <v>627</v>
      </c>
      <c r="B45" s="68" t="s">
        <v>452</v>
      </c>
      <c r="C45" s="175"/>
      <c r="D45" s="175"/>
      <c r="E45" s="67"/>
      <c r="F45" s="67"/>
      <c r="G45" s="175"/>
      <c r="H45" s="175"/>
      <c r="I45" s="175"/>
      <c r="J45" s="175"/>
      <c r="K45" s="67"/>
      <c r="L45" s="67"/>
    </row>
    <row r="46" spans="1:12" ht="167.25" customHeight="1" x14ac:dyDescent="0.25">
      <c r="A46" s="208" t="s">
        <v>628</v>
      </c>
      <c r="B46" s="68" t="s">
        <v>450</v>
      </c>
      <c r="C46" s="175"/>
      <c r="D46" s="175"/>
      <c r="E46" s="67"/>
      <c r="F46" s="67"/>
      <c r="G46" s="175"/>
      <c r="H46" s="175"/>
      <c r="I46" s="175"/>
      <c r="J46" s="175"/>
      <c r="K46" s="67"/>
      <c r="L46" s="67"/>
    </row>
    <row r="47" spans="1:12" ht="30.75" customHeight="1" x14ac:dyDescent="0.25">
      <c r="A47" s="208" t="s">
        <v>629</v>
      </c>
      <c r="B47" s="68" t="s">
        <v>200</v>
      </c>
      <c r="C47" s="175"/>
      <c r="D47" s="175"/>
      <c r="E47" s="67"/>
      <c r="F47" s="67"/>
      <c r="G47" s="175"/>
      <c r="H47" s="175"/>
      <c r="I47" s="175"/>
      <c r="J47" s="175"/>
      <c r="K47" s="67"/>
      <c r="L47" s="67"/>
    </row>
    <row r="48" spans="1:12" ht="37.5" customHeight="1" x14ac:dyDescent="0.25">
      <c r="A48" s="208" t="s">
        <v>630</v>
      </c>
      <c r="B48" s="69" t="s">
        <v>199</v>
      </c>
      <c r="C48" s="172"/>
      <c r="D48" s="172"/>
      <c r="E48" s="67"/>
      <c r="F48" s="67"/>
      <c r="G48" s="172"/>
      <c r="H48" s="172"/>
      <c r="I48" s="67"/>
      <c r="J48" s="67"/>
      <c r="K48" s="67"/>
      <c r="L48" s="67"/>
    </row>
    <row r="49" spans="1:12" ht="35.25" customHeight="1" x14ac:dyDescent="0.25">
      <c r="A49" s="208">
        <v>4</v>
      </c>
      <c r="B49" s="68" t="s">
        <v>198</v>
      </c>
      <c r="C49" s="175"/>
      <c r="D49" s="175"/>
      <c r="E49" s="67"/>
      <c r="F49" s="67"/>
      <c r="G49" s="175"/>
      <c r="H49" s="175"/>
      <c r="I49" s="175"/>
      <c r="J49" s="175"/>
      <c r="K49" s="67"/>
      <c r="L49" s="67"/>
    </row>
    <row r="50" spans="1:12" ht="86.25" customHeight="1" x14ac:dyDescent="0.25">
      <c r="A50" s="208" t="s">
        <v>631</v>
      </c>
      <c r="B50" s="68" t="s">
        <v>451</v>
      </c>
      <c r="C50" s="175"/>
      <c r="D50" s="175"/>
      <c r="E50" s="67"/>
      <c r="F50" s="67"/>
      <c r="G50" s="175"/>
      <c r="H50" s="175"/>
      <c r="I50" s="175"/>
      <c r="J50" s="175"/>
      <c r="K50" s="67"/>
      <c r="L50" s="67"/>
    </row>
    <row r="51" spans="1:12" ht="77.25" customHeight="1" x14ac:dyDescent="0.25">
      <c r="A51" s="208" t="s">
        <v>632</v>
      </c>
      <c r="B51" s="68" t="s">
        <v>453</v>
      </c>
      <c r="C51" s="175"/>
      <c r="D51" s="175"/>
      <c r="E51" s="67"/>
      <c r="F51" s="67"/>
      <c r="G51" s="175"/>
      <c r="H51" s="175"/>
      <c r="I51" s="175"/>
      <c r="J51" s="175"/>
      <c r="K51" s="67"/>
      <c r="L51" s="67"/>
    </row>
    <row r="52" spans="1:12" ht="71.25" customHeight="1" x14ac:dyDescent="0.25">
      <c r="A52" s="208" t="s">
        <v>633</v>
      </c>
      <c r="B52" s="68" t="s">
        <v>197</v>
      </c>
      <c r="C52" s="175"/>
      <c r="D52" s="175"/>
      <c r="E52" s="67"/>
      <c r="F52" s="67"/>
      <c r="G52" s="175"/>
      <c r="H52" s="175"/>
      <c r="I52" s="175"/>
      <c r="J52" s="175"/>
      <c r="K52" s="67"/>
      <c r="L52" s="67"/>
    </row>
    <row r="53" spans="1:12" ht="48" customHeight="1" x14ac:dyDescent="0.25">
      <c r="A53" s="208" t="s">
        <v>634</v>
      </c>
      <c r="B53" s="148" t="s">
        <v>454</v>
      </c>
      <c r="C53" s="174">
        <v>43189</v>
      </c>
      <c r="D53" s="174">
        <v>45290</v>
      </c>
      <c r="E53" s="67"/>
      <c r="F53" s="67"/>
      <c r="G53" s="174">
        <v>43189</v>
      </c>
      <c r="H53" s="174">
        <v>45656</v>
      </c>
      <c r="I53" s="172">
        <v>20</v>
      </c>
      <c r="J53" s="172">
        <v>100</v>
      </c>
      <c r="K53" s="67"/>
      <c r="L53" s="67"/>
    </row>
    <row r="54" spans="1:12" ht="46.5" customHeight="1" x14ac:dyDescent="0.25">
      <c r="A54" s="208" t="s">
        <v>635</v>
      </c>
      <c r="B54" s="68" t="s">
        <v>196</v>
      </c>
      <c r="C54" s="175"/>
      <c r="D54" s="175"/>
      <c r="E54" s="67"/>
      <c r="F54" s="67"/>
      <c r="G54" s="175"/>
      <c r="H54" s="175"/>
      <c r="I54" s="175"/>
      <c r="J54" s="175"/>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64"/>
  <sheetViews>
    <sheetView view="pageBreakPreview" topLeftCell="A26" zoomScale="60" zoomScaleNormal="70" workbookViewId="0">
      <selection activeCell="Q49" sqref="Q49"/>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3" style="224" customWidth="1"/>
    <col min="8" max="9" width="9.140625" style="224" customWidth="1"/>
    <col min="10" max="10" width="13" style="224" customWidth="1"/>
    <col min="11" max="13" width="9.140625" style="224" customWidth="1"/>
    <col min="14" max="14" width="13" style="224" customWidth="1"/>
    <col min="15" max="16" width="9.140625" style="224" customWidth="1"/>
    <col min="17" max="17" width="7.85546875" style="224" customWidth="1"/>
    <col min="18" max="18" width="10.42578125" style="224" customWidth="1"/>
    <col min="19" max="19" width="6.140625" style="224" customWidth="1"/>
    <col min="20" max="20" width="9.28515625" style="224" customWidth="1"/>
    <col min="21" max="21" width="6.140625" style="224" customWidth="1"/>
    <col min="22" max="22" width="10.28515625" style="224" customWidth="1"/>
    <col min="23" max="23" width="6.140625" style="224" customWidth="1"/>
    <col min="24" max="24" width="11.140625" style="224" customWidth="1"/>
    <col min="25" max="25" width="6.140625" style="224" customWidth="1"/>
    <col min="26" max="26" width="10.42578125" style="224" customWidth="1"/>
    <col min="27" max="27" width="6.5703125" style="224" bestFit="1" customWidth="1"/>
    <col min="28" max="28" width="12.5703125" style="224" customWidth="1"/>
    <col min="29" max="29" width="19.28515625" style="224" customWidth="1"/>
    <col min="30" max="30" width="9.7109375" style="224" customWidth="1"/>
    <col min="31" max="31" width="6.140625" style="224" customWidth="1"/>
    <col min="32" max="32" width="13.140625" style="224" customWidth="1"/>
    <col min="33" max="33" width="24.85546875" style="224" customWidth="1"/>
    <col min="34" max="16384" width="9.140625" style="224"/>
  </cols>
  <sheetData>
    <row r="1" spans="1:33" ht="18.75" x14ac:dyDescent="0.25">
      <c r="AC1" s="225" t="s">
        <v>70</v>
      </c>
    </row>
    <row r="2" spans="1:33" ht="18.75" x14ac:dyDescent="0.3">
      <c r="AC2" s="226" t="s">
        <v>11</v>
      </c>
    </row>
    <row r="3" spans="1:33" ht="18.75" x14ac:dyDescent="0.3">
      <c r="AC3" s="226" t="s">
        <v>69</v>
      </c>
    </row>
    <row r="4" spans="1:33" ht="18.75" customHeight="1" x14ac:dyDescent="0.25">
      <c r="A4" s="425" t="str">
        <f>'6.1. Паспорт сетевой график'!A5:L5</f>
        <v>Год раскрытия информации: 2023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row>
    <row r="5" spans="1:33" ht="18.75" x14ac:dyDescent="0.3">
      <c r="AG5" s="226"/>
    </row>
    <row r="6" spans="1:33" ht="18.75" x14ac:dyDescent="0.25">
      <c r="A6" s="428" t="s">
        <v>10</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row>
    <row r="7" spans="1:33" ht="18.75" x14ac:dyDescent="0.25">
      <c r="A7" s="227"/>
      <c r="B7" s="227"/>
      <c r="C7" s="227"/>
      <c r="D7" s="227"/>
      <c r="E7" s="227"/>
      <c r="F7" s="227"/>
      <c r="G7" s="227"/>
      <c r="H7" s="227"/>
      <c r="I7" s="227"/>
      <c r="J7" s="227"/>
      <c r="K7" s="227"/>
      <c r="L7" s="227"/>
      <c r="M7" s="227"/>
      <c r="N7" s="228"/>
      <c r="O7" s="228"/>
      <c r="P7" s="228"/>
      <c r="Q7" s="228"/>
      <c r="R7" s="228"/>
      <c r="S7" s="228"/>
      <c r="T7" s="228"/>
      <c r="U7" s="228"/>
      <c r="V7" s="228"/>
      <c r="W7" s="228"/>
      <c r="X7" s="228"/>
      <c r="Y7" s="228"/>
      <c r="Z7" s="228"/>
      <c r="AA7" s="228"/>
      <c r="AB7" s="228"/>
      <c r="AC7" s="228"/>
      <c r="AD7" s="228"/>
      <c r="AE7" s="228"/>
      <c r="AF7" s="228"/>
      <c r="AG7" s="228"/>
    </row>
    <row r="8" spans="1:33"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row>
    <row r="9" spans="1:33" ht="18.75" customHeight="1" x14ac:dyDescent="0.25">
      <c r="A9" s="426" t="s">
        <v>9</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row>
    <row r="10" spans="1:33" ht="18.75" x14ac:dyDescent="0.25">
      <c r="A10" s="227"/>
      <c r="B10" s="227"/>
      <c r="C10" s="227"/>
      <c r="D10" s="227"/>
      <c r="E10" s="227"/>
      <c r="F10" s="227"/>
      <c r="G10" s="227"/>
      <c r="H10" s="227"/>
      <c r="I10" s="227"/>
      <c r="J10" s="227"/>
      <c r="K10" s="227"/>
      <c r="L10" s="227"/>
      <c r="M10" s="227"/>
      <c r="N10" s="228"/>
      <c r="O10" s="228"/>
      <c r="P10" s="228"/>
      <c r="Q10" s="228"/>
      <c r="R10" s="228"/>
      <c r="S10" s="228"/>
      <c r="T10" s="228"/>
      <c r="U10" s="228"/>
      <c r="V10" s="228"/>
      <c r="W10" s="228"/>
      <c r="X10" s="228"/>
      <c r="Y10" s="228"/>
      <c r="Z10" s="228"/>
      <c r="AA10" s="228"/>
      <c r="AB10" s="228"/>
      <c r="AC10" s="228"/>
      <c r="AD10" s="228"/>
      <c r="AE10" s="228"/>
      <c r="AF10" s="228"/>
      <c r="AG10" s="228"/>
    </row>
    <row r="11" spans="1:33" x14ac:dyDescent="0.25">
      <c r="A11" s="427" t="str">
        <f>'1. паспорт местоположение'!A12:C12</f>
        <v>I_PK3300.03.01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row>
    <row r="12" spans="1:33" x14ac:dyDescent="0.25">
      <c r="A12" s="426" t="s">
        <v>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row>
    <row r="13" spans="1:33" ht="16.5" customHeight="1" x14ac:dyDescent="0.3">
      <c r="A13" s="229"/>
      <c r="B13" s="229"/>
      <c r="C13" s="229"/>
      <c r="D13" s="229"/>
      <c r="E13" s="229"/>
      <c r="F13" s="229"/>
      <c r="G13" s="229"/>
      <c r="H13" s="229"/>
      <c r="I13" s="229"/>
      <c r="J13" s="229"/>
      <c r="K13" s="229"/>
      <c r="L13" s="229"/>
      <c r="M13" s="229"/>
      <c r="N13" s="230"/>
      <c r="O13" s="230"/>
      <c r="P13" s="230"/>
      <c r="Q13" s="230"/>
      <c r="R13" s="230"/>
      <c r="S13" s="230"/>
      <c r="T13" s="230"/>
      <c r="U13" s="230"/>
      <c r="V13" s="230"/>
      <c r="W13" s="230"/>
      <c r="X13" s="230"/>
      <c r="Y13" s="230"/>
      <c r="Z13" s="230"/>
      <c r="AA13" s="230"/>
      <c r="AB13" s="230"/>
      <c r="AC13" s="230"/>
      <c r="AD13" s="230"/>
      <c r="AE13" s="230"/>
      <c r="AF13" s="230"/>
      <c r="AG13" s="230"/>
    </row>
    <row r="14" spans="1:33" x14ac:dyDescent="0.25">
      <c r="A14" s="427"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242"/>
      <c r="AE14" s="242"/>
      <c r="AF14" s="242"/>
      <c r="AG14" s="242"/>
    </row>
    <row r="15" spans="1:33" ht="15.75" customHeight="1" x14ac:dyDescent="0.25">
      <c r="A15" s="426" t="s">
        <v>7</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8" spans="1:34" x14ac:dyDescent="0.25">
      <c r="A18" s="418" t="s">
        <v>498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20" spans="1:34" s="231" customFormat="1" ht="33" customHeight="1" x14ac:dyDescent="0.25">
      <c r="A20" s="422" t="s">
        <v>195</v>
      </c>
      <c r="B20" s="422" t="s">
        <v>194</v>
      </c>
      <c r="C20" s="421" t="s">
        <v>193</v>
      </c>
      <c r="D20" s="421"/>
      <c r="E20" s="417" t="s">
        <v>192</v>
      </c>
      <c r="F20" s="417"/>
      <c r="G20" s="422" t="s">
        <v>654</v>
      </c>
      <c r="H20" s="419" t="s">
        <v>645</v>
      </c>
      <c r="I20" s="420"/>
      <c r="J20" s="420"/>
      <c r="K20" s="420"/>
      <c r="L20" s="419" t="s">
        <v>646</v>
      </c>
      <c r="M20" s="420"/>
      <c r="N20" s="420"/>
      <c r="O20" s="420"/>
      <c r="P20" s="419" t="s">
        <v>647</v>
      </c>
      <c r="Q20" s="420"/>
      <c r="R20" s="420"/>
      <c r="S20" s="420"/>
      <c r="T20" s="419" t="s">
        <v>648</v>
      </c>
      <c r="U20" s="420"/>
      <c r="V20" s="420"/>
      <c r="W20" s="420"/>
      <c r="X20" s="419" t="s">
        <v>649</v>
      </c>
      <c r="Y20" s="420"/>
      <c r="Z20" s="420"/>
      <c r="AA20" s="420"/>
      <c r="AB20" s="429" t="s">
        <v>191</v>
      </c>
      <c r="AC20" s="430"/>
    </row>
    <row r="21" spans="1:34" s="231" customFormat="1" ht="81.75" customHeight="1" x14ac:dyDescent="0.25">
      <c r="A21" s="423"/>
      <c r="B21" s="423"/>
      <c r="C21" s="421"/>
      <c r="D21" s="421"/>
      <c r="E21" s="417"/>
      <c r="F21" s="417"/>
      <c r="G21" s="423"/>
      <c r="H21" s="433" t="s">
        <v>652</v>
      </c>
      <c r="I21" s="434"/>
      <c r="J21" s="433" t="s">
        <v>189</v>
      </c>
      <c r="K21" s="434"/>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31"/>
      <c r="AC21" s="432"/>
    </row>
    <row r="22" spans="1:34" s="231" customFormat="1" ht="89.25" customHeight="1" x14ac:dyDescent="0.3">
      <c r="A22" s="424"/>
      <c r="B22" s="424"/>
      <c r="C22" s="238" t="s">
        <v>3</v>
      </c>
      <c r="D22" s="238" t="s">
        <v>189</v>
      </c>
      <c r="E22" s="239" t="s">
        <v>650</v>
      </c>
      <c r="F22" s="239" t="s">
        <v>653</v>
      </c>
      <c r="G22" s="424"/>
      <c r="H22" s="240" t="s">
        <v>477</v>
      </c>
      <c r="I22" s="240" t="s">
        <v>478</v>
      </c>
      <c r="J22" s="240" t="s">
        <v>477</v>
      </c>
      <c r="K22" s="240" t="s">
        <v>478</v>
      </c>
      <c r="L22" s="240" t="s">
        <v>477</v>
      </c>
      <c r="M22" s="240" t="s">
        <v>478</v>
      </c>
      <c r="N22" s="240" t="s">
        <v>477</v>
      </c>
      <c r="O22" s="240" t="s">
        <v>478</v>
      </c>
      <c r="P22" s="240" t="s">
        <v>477</v>
      </c>
      <c r="Q22" s="240" t="s">
        <v>478</v>
      </c>
      <c r="R22" s="240" t="s">
        <v>477</v>
      </c>
      <c r="S22" s="240" t="s">
        <v>478</v>
      </c>
      <c r="T22" s="240" t="s">
        <v>477</v>
      </c>
      <c r="U22" s="240" t="s">
        <v>478</v>
      </c>
      <c r="V22" s="240" t="s">
        <v>477</v>
      </c>
      <c r="W22" s="240" t="s">
        <v>478</v>
      </c>
      <c r="X22" s="240" t="s">
        <v>477</v>
      </c>
      <c r="Y22" s="240" t="s">
        <v>478</v>
      </c>
      <c r="Z22" s="240" t="s">
        <v>477</v>
      </c>
      <c r="AA22" s="240" t="s">
        <v>478</v>
      </c>
      <c r="AB22" s="238" t="s">
        <v>190</v>
      </c>
      <c r="AC22" s="238" t="s">
        <v>189</v>
      </c>
      <c r="AE22" s="232"/>
      <c r="AF22" s="232"/>
      <c r="AG22" s="232"/>
      <c r="AH22" s="232"/>
    </row>
    <row r="23" spans="1:34" s="23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32</v>
      </c>
      <c r="AC23" s="241">
        <v>33</v>
      </c>
    </row>
    <row r="24" spans="1:34" s="231" customFormat="1" ht="47.25" customHeight="1" x14ac:dyDescent="0.25">
      <c r="A24" s="245">
        <v>1</v>
      </c>
      <c r="B24" s="246" t="s">
        <v>188</v>
      </c>
      <c r="C24" s="247">
        <v>11.184547027118651</v>
      </c>
      <c r="D24" s="247">
        <v>11.184547027118651</v>
      </c>
      <c r="E24" s="247">
        <v>7.8266710798944459</v>
      </c>
      <c r="F24" s="247">
        <v>6.6821230798944464</v>
      </c>
      <c r="G24" s="247">
        <v>1.8455003999999999</v>
      </c>
      <c r="H24" s="247">
        <v>1.8247706720339001</v>
      </c>
      <c r="I24" s="247"/>
      <c r="J24" s="247" t="s">
        <v>537</v>
      </c>
      <c r="K24" s="247"/>
      <c r="L24" s="247">
        <v>4.1597359550847504</v>
      </c>
      <c r="M24" s="247"/>
      <c r="N24" s="247" t="s">
        <v>537</v>
      </c>
      <c r="O24" s="247"/>
      <c r="P24" s="247">
        <v>0</v>
      </c>
      <c r="Q24" s="247"/>
      <c r="R24" s="247" t="s">
        <v>537</v>
      </c>
      <c r="S24" s="247"/>
      <c r="T24" s="247">
        <v>0</v>
      </c>
      <c r="U24" s="247"/>
      <c r="V24" s="247" t="s">
        <v>537</v>
      </c>
      <c r="W24" s="247"/>
      <c r="X24" s="247">
        <v>0</v>
      </c>
      <c r="Y24" s="247"/>
      <c r="Z24" s="247" t="s">
        <v>537</v>
      </c>
      <c r="AA24" s="247"/>
      <c r="AB24" s="247">
        <f>H24+L24</f>
        <v>5.98450662711865</v>
      </c>
      <c r="AC24" s="247">
        <v>0</v>
      </c>
    </row>
    <row r="25" spans="1:34" s="231" customFormat="1" ht="24" customHeight="1" x14ac:dyDescent="0.25">
      <c r="A25" s="235" t="s">
        <v>187</v>
      </c>
      <c r="B25" s="236" t="s">
        <v>186</v>
      </c>
      <c r="C25" s="234"/>
      <c r="D25" s="234"/>
      <c r="E25" s="234"/>
      <c r="F25" s="234"/>
      <c r="G25" s="234">
        <v>0</v>
      </c>
      <c r="H25" s="234">
        <v>0</v>
      </c>
      <c r="I25" s="234"/>
      <c r="J25" s="234" t="s">
        <v>537</v>
      </c>
      <c r="K25" s="234"/>
      <c r="L25" s="234">
        <v>0</v>
      </c>
      <c r="M25" s="234"/>
      <c r="N25" s="234" t="s">
        <v>537</v>
      </c>
      <c r="O25" s="234"/>
      <c r="P25" s="234">
        <v>0</v>
      </c>
      <c r="Q25" s="234"/>
      <c r="R25" s="234" t="s">
        <v>537</v>
      </c>
      <c r="S25" s="234"/>
      <c r="T25" s="234">
        <v>0</v>
      </c>
      <c r="U25" s="234"/>
      <c r="V25" s="234" t="s">
        <v>537</v>
      </c>
      <c r="W25" s="234"/>
      <c r="X25" s="234">
        <v>0</v>
      </c>
      <c r="Y25" s="234"/>
      <c r="Z25" s="234" t="s">
        <v>537</v>
      </c>
      <c r="AA25" s="234"/>
      <c r="AB25" s="247">
        <f t="shared" ref="AB25:AB64" si="0">H25+L25</f>
        <v>0</v>
      </c>
      <c r="AC25" s="234">
        <v>0</v>
      </c>
    </row>
    <row r="26" spans="1:34" s="231" customFormat="1" x14ac:dyDescent="0.25">
      <c r="A26" s="235" t="s">
        <v>185</v>
      </c>
      <c r="B26" s="236" t="s">
        <v>184</v>
      </c>
      <c r="C26" s="234"/>
      <c r="D26" s="234"/>
      <c r="E26" s="234"/>
      <c r="F26" s="234"/>
      <c r="G26" s="234">
        <v>0</v>
      </c>
      <c r="H26" s="234">
        <v>0</v>
      </c>
      <c r="I26" s="234"/>
      <c r="J26" s="234" t="s">
        <v>537</v>
      </c>
      <c r="K26" s="234"/>
      <c r="L26" s="234">
        <v>0</v>
      </c>
      <c r="M26" s="234"/>
      <c r="N26" s="234" t="s">
        <v>537</v>
      </c>
      <c r="O26" s="234"/>
      <c r="P26" s="234">
        <v>0</v>
      </c>
      <c r="Q26" s="234"/>
      <c r="R26" s="234" t="s">
        <v>537</v>
      </c>
      <c r="S26" s="234"/>
      <c r="T26" s="234">
        <v>0</v>
      </c>
      <c r="U26" s="234"/>
      <c r="V26" s="234" t="s">
        <v>537</v>
      </c>
      <c r="W26" s="234"/>
      <c r="X26" s="234">
        <v>0</v>
      </c>
      <c r="Y26" s="234"/>
      <c r="Z26" s="234" t="s">
        <v>537</v>
      </c>
      <c r="AA26" s="234"/>
      <c r="AB26" s="247">
        <f t="shared" si="0"/>
        <v>0</v>
      </c>
      <c r="AC26" s="234">
        <v>0</v>
      </c>
    </row>
    <row r="27" spans="1:34" s="231" customFormat="1" ht="31.5" x14ac:dyDescent="0.25">
      <c r="A27" s="235" t="s">
        <v>183</v>
      </c>
      <c r="B27" s="236" t="s">
        <v>436</v>
      </c>
      <c r="C27" s="234"/>
      <c r="D27" s="234"/>
      <c r="E27" s="234"/>
      <c r="F27" s="234"/>
      <c r="G27" s="234">
        <v>0</v>
      </c>
      <c r="H27" s="234">
        <v>0</v>
      </c>
      <c r="I27" s="234"/>
      <c r="J27" s="234" t="s">
        <v>537</v>
      </c>
      <c r="K27" s="234"/>
      <c r="L27" s="234">
        <v>0</v>
      </c>
      <c r="M27" s="234"/>
      <c r="N27" s="234" t="s">
        <v>537</v>
      </c>
      <c r="O27" s="234"/>
      <c r="P27" s="234">
        <v>0</v>
      </c>
      <c r="Q27" s="234"/>
      <c r="R27" s="234" t="s">
        <v>537</v>
      </c>
      <c r="S27" s="234"/>
      <c r="T27" s="234">
        <v>0</v>
      </c>
      <c r="U27" s="234"/>
      <c r="V27" s="234" t="s">
        <v>537</v>
      </c>
      <c r="W27" s="234"/>
      <c r="X27" s="234">
        <v>0</v>
      </c>
      <c r="Y27" s="234"/>
      <c r="Z27" s="234" t="s">
        <v>537</v>
      </c>
      <c r="AA27" s="234"/>
      <c r="AB27" s="247">
        <f t="shared" si="0"/>
        <v>0</v>
      </c>
      <c r="AC27" s="234">
        <v>0</v>
      </c>
    </row>
    <row r="28" spans="1:34" s="231" customFormat="1" x14ac:dyDescent="0.25">
      <c r="A28" s="235" t="s">
        <v>182</v>
      </c>
      <c r="B28" s="236" t="s">
        <v>181</v>
      </c>
      <c r="C28" s="234"/>
      <c r="D28" s="234"/>
      <c r="E28" s="234"/>
      <c r="F28" s="234"/>
      <c r="G28" s="234">
        <v>0</v>
      </c>
      <c r="H28" s="234">
        <v>0</v>
      </c>
      <c r="I28" s="234"/>
      <c r="J28" s="234" t="s">
        <v>537</v>
      </c>
      <c r="K28" s="234"/>
      <c r="L28" s="234">
        <v>0</v>
      </c>
      <c r="M28" s="234"/>
      <c r="N28" s="234" t="s">
        <v>537</v>
      </c>
      <c r="O28" s="234"/>
      <c r="P28" s="234">
        <v>0</v>
      </c>
      <c r="Q28" s="234"/>
      <c r="R28" s="234" t="s">
        <v>537</v>
      </c>
      <c r="S28" s="234"/>
      <c r="T28" s="234">
        <v>0</v>
      </c>
      <c r="U28" s="234"/>
      <c r="V28" s="234" t="s">
        <v>537</v>
      </c>
      <c r="W28" s="234"/>
      <c r="X28" s="234">
        <v>0</v>
      </c>
      <c r="Y28" s="234"/>
      <c r="Z28" s="234" t="s">
        <v>537</v>
      </c>
      <c r="AA28" s="234"/>
      <c r="AB28" s="247">
        <f t="shared" si="0"/>
        <v>0</v>
      </c>
      <c r="AC28" s="234"/>
    </row>
    <row r="29" spans="1:34" s="231" customFormat="1" x14ac:dyDescent="0.25">
      <c r="A29" s="235" t="s">
        <v>180</v>
      </c>
      <c r="B29" s="237" t="s">
        <v>179</v>
      </c>
      <c r="C29" s="234"/>
      <c r="D29" s="234"/>
      <c r="E29" s="234"/>
      <c r="F29" s="234"/>
      <c r="G29" s="234">
        <v>0</v>
      </c>
      <c r="H29" s="234">
        <v>0</v>
      </c>
      <c r="I29" s="234"/>
      <c r="J29" s="234" t="s">
        <v>537</v>
      </c>
      <c r="K29" s="234"/>
      <c r="L29" s="234">
        <v>0</v>
      </c>
      <c r="M29" s="234"/>
      <c r="N29" s="234" t="s">
        <v>537</v>
      </c>
      <c r="O29" s="234"/>
      <c r="P29" s="234">
        <v>0.69328932584745795</v>
      </c>
      <c r="Q29" s="234"/>
      <c r="R29" s="234" t="s">
        <v>537</v>
      </c>
      <c r="S29" s="234"/>
      <c r="T29" s="234">
        <v>0</v>
      </c>
      <c r="U29" s="234"/>
      <c r="V29" s="234" t="s">
        <v>537</v>
      </c>
      <c r="W29" s="234"/>
      <c r="X29" s="234">
        <v>0</v>
      </c>
      <c r="Y29" s="234"/>
      <c r="Z29" s="234" t="s">
        <v>537</v>
      </c>
      <c r="AA29" s="234"/>
      <c r="AB29" s="247">
        <f t="shared" si="0"/>
        <v>0</v>
      </c>
      <c r="AC29" s="234">
        <v>0</v>
      </c>
    </row>
    <row r="30" spans="1:34" s="231" customFormat="1" ht="47.25" x14ac:dyDescent="0.25">
      <c r="A30" s="245" t="s">
        <v>64</v>
      </c>
      <c r="B30" s="246" t="s">
        <v>178</v>
      </c>
      <c r="C30" s="247">
        <v>9.3556458559322042</v>
      </c>
      <c r="D30" s="247">
        <v>9.3556458559322042</v>
      </c>
      <c r="E30" s="247">
        <f>E24/1.2</f>
        <v>6.5222258999120388</v>
      </c>
      <c r="F30" s="247">
        <f>F24/1.2</f>
        <v>5.5684358999120391</v>
      </c>
      <c r="G30" s="247">
        <v>0.95379000000000003</v>
      </c>
      <c r="H30" s="247">
        <v>1.52064222669492</v>
      </c>
      <c r="I30" s="247"/>
      <c r="J30" s="247" t="s">
        <v>537</v>
      </c>
      <c r="K30" s="247"/>
      <c r="L30" s="247">
        <v>3.4664466292372902</v>
      </c>
      <c r="M30" s="247"/>
      <c r="N30" s="247" t="s">
        <v>537</v>
      </c>
      <c r="O30" s="247"/>
      <c r="P30" s="247">
        <v>0</v>
      </c>
      <c r="Q30" s="247"/>
      <c r="R30" s="247" t="s">
        <v>537</v>
      </c>
      <c r="S30" s="247"/>
      <c r="T30" s="247">
        <v>0</v>
      </c>
      <c r="U30" s="247"/>
      <c r="V30" s="247" t="s">
        <v>537</v>
      </c>
      <c r="W30" s="247"/>
      <c r="X30" s="247">
        <v>0</v>
      </c>
      <c r="Y30" s="247"/>
      <c r="Z30" s="247" t="s">
        <v>537</v>
      </c>
      <c r="AA30" s="247"/>
      <c r="AB30" s="247">
        <f t="shared" si="0"/>
        <v>4.9870888559322104</v>
      </c>
      <c r="AC30" s="247">
        <v>0</v>
      </c>
    </row>
    <row r="31" spans="1:34" s="231" customFormat="1" x14ac:dyDescent="0.25">
      <c r="A31" s="233" t="s">
        <v>177</v>
      </c>
      <c r="B31" s="236" t="s">
        <v>176</v>
      </c>
      <c r="C31" s="234">
        <v>0</v>
      </c>
      <c r="D31" s="234">
        <v>0</v>
      </c>
      <c r="E31" s="234"/>
      <c r="F31" s="234"/>
      <c r="G31" s="234">
        <v>0</v>
      </c>
      <c r="H31" s="234">
        <v>0</v>
      </c>
      <c r="I31" s="234"/>
      <c r="J31" s="247" t="s">
        <v>537</v>
      </c>
      <c r="K31" s="234"/>
      <c r="L31" s="234">
        <v>0</v>
      </c>
      <c r="M31" s="234"/>
      <c r="N31" s="247" t="s">
        <v>537</v>
      </c>
      <c r="O31" s="234"/>
      <c r="P31" s="234">
        <v>0</v>
      </c>
      <c r="Q31" s="234"/>
      <c r="R31" s="247" t="s">
        <v>537</v>
      </c>
      <c r="S31" s="234"/>
      <c r="T31" s="234">
        <v>0</v>
      </c>
      <c r="U31" s="234"/>
      <c r="V31" s="247" t="s">
        <v>537</v>
      </c>
      <c r="W31" s="234"/>
      <c r="X31" s="234">
        <v>0</v>
      </c>
      <c r="Y31" s="234"/>
      <c r="Z31" s="247" t="s">
        <v>537</v>
      </c>
      <c r="AA31" s="234"/>
      <c r="AB31" s="247">
        <f t="shared" si="0"/>
        <v>0</v>
      </c>
      <c r="AC31" s="234">
        <v>0</v>
      </c>
    </row>
    <row r="32" spans="1:34" s="231" customFormat="1" ht="31.5" x14ac:dyDescent="0.25">
      <c r="A32" s="233" t="s">
        <v>175</v>
      </c>
      <c r="B32" s="236" t="s">
        <v>174</v>
      </c>
      <c r="C32" s="234">
        <v>0</v>
      </c>
      <c r="D32" s="234">
        <v>0</v>
      </c>
      <c r="E32" s="234"/>
      <c r="F32" s="234"/>
      <c r="G32" s="234">
        <v>0</v>
      </c>
      <c r="H32" s="234">
        <v>0</v>
      </c>
      <c r="I32" s="234"/>
      <c r="J32" s="247" t="s">
        <v>537</v>
      </c>
      <c r="K32" s="234"/>
      <c r="L32" s="234">
        <v>0</v>
      </c>
      <c r="M32" s="234"/>
      <c r="N32" s="247" t="s">
        <v>537</v>
      </c>
      <c r="O32" s="234"/>
      <c r="P32" s="234">
        <v>0</v>
      </c>
      <c r="Q32" s="234"/>
      <c r="R32" s="247" t="s">
        <v>537</v>
      </c>
      <c r="S32" s="234"/>
      <c r="T32" s="234">
        <v>0</v>
      </c>
      <c r="U32" s="234"/>
      <c r="V32" s="247" t="s">
        <v>537</v>
      </c>
      <c r="W32" s="234"/>
      <c r="X32" s="234">
        <v>0</v>
      </c>
      <c r="Y32" s="234"/>
      <c r="Z32" s="247" t="s">
        <v>537</v>
      </c>
      <c r="AA32" s="234"/>
      <c r="AB32" s="247">
        <f t="shared" si="0"/>
        <v>0</v>
      </c>
      <c r="AC32" s="234">
        <v>0</v>
      </c>
    </row>
    <row r="33" spans="1:29" s="231" customFormat="1" x14ac:dyDescent="0.25">
      <c r="A33" s="233" t="s">
        <v>173</v>
      </c>
      <c r="B33" s="236" t="s">
        <v>172</v>
      </c>
      <c r="C33" s="234">
        <v>9.3556458559322042</v>
      </c>
      <c r="D33" s="234">
        <v>9.3556458559322042</v>
      </c>
      <c r="E33" s="234"/>
      <c r="F33" s="234"/>
      <c r="G33" s="234">
        <v>0</v>
      </c>
      <c r="H33" s="234">
        <v>0</v>
      </c>
      <c r="I33" s="234"/>
      <c r="J33" s="247" t="s">
        <v>537</v>
      </c>
      <c r="K33" s="234"/>
      <c r="L33" s="234">
        <v>0</v>
      </c>
      <c r="M33" s="234"/>
      <c r="N33" s="247" t="s">
        <v>537</v>
      </c>
      <c r="O33" s="234"/>
      <c r="P33" s="234">
        <v>0</v>
      </c>
      <c r="Q33" s="234"/>
      <c r="R33" s="247" t="s">
        <v>537</v>
      </c>
      <c r="S33" s="234"/>
      <c r="T33" s="234">
        <v>0</v>
      </c>
      <c r="U33" s="234"/>
      <c r="V33" s="247" t="s">
        <v>537</v>
      </c>
      <c r="W33" s="234"/>
      <c r="X33" s="234">
        <v>0</v>
      </c>
      <c r="Y33" s="234"/>
      <c r="Z33" s="247" t="s">
        <v>537</v>
      </c>
      <c r="AA33" s="234"/>
      <c r="AB33" s="247">
        <f t="shared" si="0"/>
        <v>0</v>
      </c>
      <c r="AC33" s="234">
        <v>0</v>
      </c>
    </row>
    <row r="34" spans="1:29" s="231" customFormat="1" x14ac:dyDescent="0.25">
      <c r="A34" s="233" t="s">
        <v>171</v>
      </c>
      <c r="B34" s="236" t="s">
        <v>170</v>
      </c>
      <c r="C34" s="234">
        <v>0</v>
      </c>
      <c r="D34" s="234">
        <v>0</v>
      </c>
      <c r="E34" s="234"/>
      <c r="F34" s="234"/>
      <c r="G34" s="234">
        <v>0</v>
      </c>
      <c r="H34" s="234">
        <v>0</v>
      </c>
      <c r="I34" s="234"/>
      <c r="J34" s="247" t="s">
        <v>537</v>
      </c>
      <c r="K34" s="234"/>
      <c r="L34" s="234">
        <v>0</v>
      </c>
      <c r="M34" s="234"/>
      <c r="N34" s="247" t="s">
        <v>537</v>
      </c>
      <c r="O34" s="234"/>
      <c r="P34" s="234">
        <v>0</v>
      </c>
      <c r="Q34" s="234"/>
      <c r="R34" s="247" t="s">
        <v>537</v>
      </c>
      <c r="S34" s="234"/>
      <c r="T34" s="234">
        <v>0</v>
      </c>
      <c r="U34" s="234"/>
      <c r="V34" s="247" t="s">
        <v>537</v>
      </c>
      <c r="W34" s="234"/>
      <c r="X34" s="234">
        <v>0</v>
      </c>
      <c r="Y34" s="234"/>
      <c r="Z34" s="247" t="s">
        <v>537</v>
      </c>
      <c r="AA34" s="234"/>
      <c r="AB34" s="247">
        <f t="shared" si="0"/>
        <v>0</v>
      </c>
      <c r="AC34" s="234">
        <v>0</v>
      </c>
    </row>
    <row r="35" spans="1:29" s="231" customFormat="1" ht="31.5" x14ac:dyDescent="0.25">
      <c r="A35" s="243" t="s">
        <v>63</v>
      </c>
      <c r="B35" s="271" t="s">
        <v>169</v>
      </c>
      <c r="C35" s="271"/>
      <c r="D35" s="271"/>
      <c r="E35" s="273"/>
      <c r="F35" s="272"/>
      <c r="G35" s="234"/>
      <c r="H35" s="234"/>
      <c r="I35" s="273"/>
      <c r="J35" s="247"/>
      <c r="K35" s="273"/>
      <c r="L35" s="234"/>
      <c r="M35" s="273"/>
      <c r="N35" s="247"/>
      <c r="O35" s="274"/>
      <c r="P35" s="234"/>
      <c r="Q35" s="274"/>
      <c r="R35" s="247"/>
      <c r="S35" s="274"/>
      <c r="T35" s="234"/>
      <c r="U35" s="275"/>
      <c r="V35" s="247"/>
      <c r="W35" s="275"/>
      <c r="X35" s="234"/>
      <c r="Y35" s="275"/>
      <c r="Z35" s="247"/>
      <c r="AA35" s="275"/>
      <c r="AB35" s="247"/>
      <c r="AC35" s="234"/>
    </row>
    <row r="36" spans="1:29" s="231" customFormat="1" ht="31.5" x14ac:dyDescent="0.25">
      <c r="A36" s="276" t="s">
        <v>168</v>
      </c>
      <c r="B36" s="277" t="s">
        <v>680</v>
      </c>
      <c r="C36" s="277"/>
      <c r="D36" s="277"/>
      <c r="E36" s="273"/>
      <c r="F36" s="272"/>
      <c r="G36" s="234">
        <v>0</v>
      </c>
      <c r="H36" s="234">
        <v>0</v>
      </c>
      <c r="I36" s="273"/>
      <c r="J36" s="247" t="s">
        <v>537</v>
      </c>
      <c r="K36" s="273"/>
      <c r="L36" s="234">
        <v>0</v>
      </c>
      <c r="M36" s="273"/>
      <c r="N36" s="247" t="s">
        <v>537</v>
      </c>
      <c r="O36" s="274"/>
      <c r="P36" s="234">
        <v>0</v>
      </c>
      <c r="Q36" s="274"/>
      <c r="R36" s="247" t="s">
        <v>537</v>
      </c>
      <c r="S36" s="274"/>
      <c r="T36" s="234">
        <v>0</v>
      </c>
      <c r="U36" s="275"/>
      <c r="V36" s="247" t="s">
        <v>537</v>
      </c>
      <c r="W36" s="275"/>
      <c r="X36" s="234">
        <v>0</v>
      </c>
      <c r="Y36" s="275"/>
      <c r="Z36" s="247" t="s">
        <v>537</v>
      </c>
      <c r="AA36" s="275"/>
      <c r="AB36" s="247">
        <f t="shared" si="0"/>
        <v>0</v>
      </c>
      <c r="AC36" s="234">
        <v>0</v>
      </c>
    </row>
    <row r="37" spans="1:29" s="231" customFormat="1" x14ac:dyDescent="0.25">
      <c r="A37" s="276" t="s">
        <v>167</v>
      </c>
      <c r="B37" s="277" t="s">
        <v>681</v>
      </c>
      <c r="C37" s="277"/>
      <c r="D37" s="277"/>
      <c r="E37" s="273"/>
      <c r="F37" s="272"/>
      <c r="G37" s="234">
        <v>0</v>
      </c>
      <c r="H37" s="234">
        <v>0</v>
      </c>
      <c r="I37" s="273"/>
      <c r="J37" s="247" t="s">
        <v>537</v>
      </c>
      <c r="K37" s="273"/>
      <c r="L37" s="234">
        <v>0</v>
      </c>
      <c r="M37" s="273"/>
      <c r="N37" s="247" t="s">
        <v>537</v>
      </c>
      <c r="O37" s="274"/>
      <c r="P37" s="234">
        <v>0</v>
      </c>
      <c r="Q37" s="274"/>
      <c r="R37" s="247" t="s">
        <v>537</v>
      </c>
      <c r="S37" s="274"/>
      <c r="T37" s="234">
        <v>0</v>
      </c>
      <c r="U37" s="275"/>
      <c r="V37" s="247" t="s">
        <v>537</v>
      </c>
      <c r="W37" s="275"/>
      <c r="X37" s="234">
        <v>0</v>
      </c>
      <c r="Y37" s="275"/>
      <c r="Z37" s="247" t="s">
        <v>537</v>
      </c>
      <c r="AA37" s="275"/>
      <c r="AB37" s="247">
        <f t="shared" si="0"/>
        <v>0</v>
      </c>
      <c r="AC37" s="234">
        <v>0</v>
      </c>
    </row>
    <row r="38" spans="1:29" s="231" customFormat="1" x14ac:dyDescent="0.25">
      <c r="A38" s="276" t="s">
        <v>166</v>
      </c>
      <c r="B38" s="277" t="s">
        <v>157</v>
      </c>
      <c r="C38" s="277"/>
      <c r="D38" s="277"/>
      <c r="E38" s="273"/>
      <c r="F38" s="272"/>
      <c r="G38" s="234">
        <v>0</v>
      </c>
      <c r="H38" s="234">
        <v>0</v>
      </c>
      <c r="I38" s="273"/>
      <c r="J38" s="247" t="s">
        <v>537</v>
      </c>
      <c r="K38" s="273"/>
      <c r="L38" s="234">
        <v>0</v>
      </c>
      <c r="M38" s="273"/>
      <c r="N38" s="247" t="s">
        <v>537</v>
      </c>
      <c r="O38" s="274"/>
      <c r="P38" s="234">
        <v>0</v>
      </c>
      <c r="Q38" s="274"/>
      <c r="R38" s="247" t="s">
        <v>537</v>
      </c>
      <c r="S38" s="274"/>
      <c r="T38" s="234">
        <v>0</v>
      </c>
      <c r="U38" s="275"/>
      <c r="V38" s="247" t="s">
        <v>537</v>
      </c>
      <c r="W38" s="275"/>
      <c r="X38" s="234">
        <v>0</v>
      </c>
      <c r="Y38" s="275"/>
      <c r="Z38" s="247" t="s">
        <v>537</v>
      </c>
      <c r="AA38" s="275"/>
      <c r="AB38" s="247">
        <f t="shared" si="0"/>
        <v>0</v>
      </c>
      <c r="AC38" s="234">
        <v>0</v>
      </c>
    </row>
    <row r="39" spans="1:29" s="231" customFormat="1" ht="31.5" x14ac:dyDescent="0.25">
      <c r="A39" s="276" t="s">
        <v>165</v>
      </c>
      <c r="B39" s="273" t="s">
        <v>155</v>
      </c>
      <c r="C39" s="273"/>
      <c r="D39" s="273"/>
      <c r="E39" s="273"/>
      <c r="F39" s="272"/>
      <c r="G39" s="234">
        <v>0</v>
      </c>
      <c r="H39" s="234">
        <v>0</v>
      </c>
      <c r="I39" s="273"/>
      <c r="J39" s="247" t="s">
        <v>537</v>
      </c>
      <c r="K39" s="273"/>
      <c r="L39" s="234">
        <v>0</v>
      </c>
      <c r="M39" s="273"/>
      <c r="N39" s="247" t="s">
        <v>537</v>
      </c>
      <c r="O39" s="274"/>
      <c r="P39" s="234">
        <v>0</v>
      </c>
      <c r="Q39" s="274"/>
      <c r="R39" s="247" t="s">
        <v>537</v>
      </c>
      <c r="S39" s="274"/>
      <c r="T39" s="234">
        <v>0</v>
      </c>
      <c r="U39" s="275"/>
      <c r="V39" s="247" t="s">
        <v>537</v>
      </c>
      <c r="W39" s="275"/>
      <c r="X39" s="234">
        <v>0</v>
      </c>
      <c r="Y39" s="275"/>
      <c r="Z39" s="247" t="s">
        <v>537</v>
      </c>
      <c r="AA39" s="275"/>
      <c r="AB39" s="247">
        <f t="shared" si="0"/>
        <v>0</v>
      </c>
      <c r="AC39" s="234">
        <v>0</v>
      </c>
    </row>
    <row r="40" spans="1:29" s="231" customFormat="1" ht="31.5" x14ac:dyDescent="0.25">
      <c r="A40" s="276" t="s">
        <v>164</v>
      </c>
      <c r="B40" s="273" t="s">
        <v>153</v>
      </c>
      <c r="C40" s="273"/>
      <c r="D40" s="273"/>
      <c r="E40" s="273"/>
      <c r="F40" s="272"/>
      <c r="G40" s="234">
        <v>0</v>
      </c>
      <c r="H40" s="234">
        <v>0</v>
      </c>
      <c r="I40" s="273"/>
      <c r="J40" s="247" t="s">
        <v>537</v>
      </c>
      <c r="K40" s="273"/>
      <c r="L40" s="234">
        <v>0</v>
      </c>
      <c r="M40" s="273"/>
      <c r="N40" s="247" t="s">
        <v>537</v>
      </c>
      <c r="O40" s="274"/>
      <c r="P40" s="234">
        <v>0</v>
      </c>
      <c r="Q40" s="274"/>
      <c r="R40" s="247" t="s">
        <v>537</v>
      </c>
      <c r="S40" s="274"/>
      <c r="T40" s="234">
        <v>0</v>
      </c>
      <c r="U40" s="275"/>
      <c r="V40" s="247" t="s">
        <v>537</v>
      </c>
      <c r="W40" s="275"/>
      <c r="X40" s="234">
        <v>0</v>
      </c>
      <c r="Y40" s="275"/>
      <c r="Z40" s="247" t="s">
        <v>537</v>
      </c>
      <c r="AA40" s="275"/>
      <c r="AB40" s="247">
        <f t="shared" si="0"/>
        <v>0</v>
      </c>
      <c r="AC40" s="234">
        <v>0</v>
      </c>
    </row>
    <row r="41" spans="1:29" s="231" customFormat="1" x14ac:dyDescent="0.25">
      <c r="A41" s="276" t="s">
        <v>163</v>
      </c>
      <c r="B41" s="273" t="s">
        <v>151</v>
      </c>
      <c r="C41" s="273"/>
      <c r="D41" s="273"/>
      <c r="E41" s="273"/>
      <c r="F41" s="272"/>
      <c r="G41" s="234">
        <v>0</v>
      </c>
      <c r="H41" s="234">
        <v>0</v>
      </c>
      <c r="I41" s="273"/>
      <c r="J41" s="247" t="s">
        <v>537</v>
      </c>
      <c r="K41" s="273"/>
      <c r="L41" s="234">
        <v>0</v>
      </c>
      <c r="M41" s="273"/>
      <c r="N41" s="247" t="s">
        <v>537</v>
      </c>
      <c r="O41" s="274"/>
      <c r="P41" s="234">
        <v>0</v>
      </c>
      <c r="Q41" s="274"/>
      <c r="R41" s="247" t="s">
        <v>537</v>
      </c>
      <c r="S41" s="274"/>
      <c r="T41" s="234">
        <v>0</v>
      </c>
      <c r="U41" s="275"/>
      <c r="V41" s="247" t="s">
        <v>537</v>
      </c>
      <c r="W41" s="275"/>
      <c r="X41" s="234">
        <v>0</v>
      </c>
      <c r="Y41" s="275"/>
      <c r="Z41" s="247" t="s">
        <v>537</v>
      </c>
      <c r="AA41" s="275"/>
      <c r="AB41" s="247">
        <f t="shared" si="0"/>
        <v>0</v>
      </c>
      <c r="AC41" s="234">
        <v>0</v>
      </c>
    </row>
    <row r="42" spans="1:29" s="231" customFormat="1" ht="18.75" x14ac:dyDescent="0.25">
      <c r="A42" s="276" t="s">
        <v>162</v>
      </c>
      <c r="B42" s="277" t="s">
        <v>682</v>
      </c>
      <c r="C42" s="277"/>
      <c r="D42" s="277"/>
      <c r="E42" s="273"/>
      <c r="F42" s="272"/>
      <c r="G42" s="234">
        <v>0</v>
      </c>
      <c r="H42" s="234">
        <v>0</v>
      </c>
      <c r="I42" s="273"/>
      <c r="J42" s="247" t="s">
        <v>537</v>
      </c>
      <c r="K42" s="273"/>
      <c r="L42" s="234">
        <v>0</v>
      </c>
      <c r="M42" s="273"/>
      <c r="N42" s="247" t="s">
        <v>537</v>
      </c>
      <c r="O42" s="274"/>
      <c r="P42" s="234">
        <v>0</v>
      </c>
      <c r="Q42" s="274"/>
      <c r="R42" s="247" t="s">
        <v>537</v>
      </c>
      <c r="S42" s="274"/>
      <c r="T42" s="234">
        <v>0</v>
      </c>
      <c r="U42" s="275"/>
      <c r="V42" s="247" t="s">
        <v>537</v>
      </c>
      <c r="W42" s="275"/>
      <c r="X42" s="234">
        <v>0</v>
      </c>
      <c r="Y42" s="275"/>
      <c r="Z42" s="247" t="s">
        <v>537</v>
      </c>
      <c r="AA42" s="275"/>
      <c r="AB42" s="247">
        <f t="shared" si="0"/>
        <v>0</v>
      </c>
      <c r="AC42" s="234">
        <v>0</v>
      </c>
    </row>
    <row r="43" spans="1:29" s="231" customFormat="1" x14ac:dyDescent="0.25">
      <c r="A43" s="243" t="s">
        <v>62</v>
      </c>
      <c r="B43" s="271" t="s">
        <v>161</v>
      </c>
      <c r="C43" s="271"/>
      <c r="D43" s="271"/>
      <c r="E43" s="273"/>
      <c r="F43" s="272"/>
      <c r="G43" s="234"/>
      <c r="H43" s="234"/>
      <c r="I43" s="273"/>
      <c r="J43" s="247"/>
      <c r="K43" s="273"/>
      <c r="L43" s="234"/>
      <c r="M43" s="273"/>
      <c r="N43" s="247"/>
      <c r="O43" s="274"/>
      <c r="P43" s="234"/>
      <c r="Q43" s="274"/>
      <c r="R43" s="247"/>
      <c r="S43" s="274"/>
      <c r="T43" s="234"/>
      <c r="U43" s="275"/>
      <c r="V43" s="247"/>
      <c r="W43" s="275"/>
      <c r="X43" s="234"/>
      <c r="Y43" s="275"/>
      <c r="Z43" s="247"/>
      <c r="AA43" s="275"/>
      <c r="AB43" s="247"/>
      <c r="AC43" s="234"/>
    </row>
    <row r="44" spans="1:29" s="231" customFormat="1" x14ac:dyDescent="0.25">
      <c r="A44" s="276" t="s">
        <v>160</v>
      </c>
      <c r="B44" s="273" t="s">
        <v>683</v>
      </c>
      <c r="C44" s="273"/>
      <c r="D44" s="273"/>
      <c r="E44" s="273"/>
      <c r="F44" s="272"/>
      <c r="G44" s="234">
        <v>0</v>
      </c>
      <c r="H44" s="234">
        <v>0</v>
      </c>
      <c r="I44" s="273"/>
      <c r="J44" s="247" t="s">
        <v>537</v>
      </c>
      <c r="K44" s="273"/>
      <c r="L44" s="234">
        <v>0</v>
      </c>
      <c r="M44" s="273"/>
      <c r="N44" s="247" t="s">
        <v>537</v>
      </c>
      <c r="O44" s="274"/>
      <c r="P44" s="234">
        <v>0</v>
      </c>
      <c r="Q44" s="274"/>
      <c r="R44" s="247" t="s">
        <v>537</v>
      </c>
      <c r="S44" s="274"/>
      <c r="T44" s="234">
        <v>0</v>
      </c>
      <c r="U44" s="275"/>
      <c r="V44" s="247" t="s">
        <v>537</v>
      </c>
      <c r="W44" s="275"/>
      <c r="X44" s="234">
        <v>0</v>
      </c>
      <c r="Y44" s="275"/>
      <c r="Z44" s="247" t="s">
        <v>537</v>
      </c>
      <c r="AA44" s="275"/>
      <c r="AB44" s="247">
        <f t="shared" si="0"/>
        <v>0</v>
      </c>
      <c r="AC44" s="234">
        <v>0</v>
      </c>
    </row>
    <row r="45" spans="1:29" s="231" customFormat="1" x14ac:dyDescent="0.25">
      <c r="A45" s="276" t="s">
        <v>159</v>
      </c>
      <c r="B45" s="273" t="s">
        <v>681</v>
      </c>
      <c r="C45" s="273"/>
      <c r="D45" s="273"/>
      <c r="E45" s="273"/>
      <c r="F45" s="272"/>
      <c r="G45" s="234">
        <v>0</v>
      </c>
      <c r="H45" s="234">
        <v>0</v>
      </c>
      <c r="I45" s="273"/>
      <c r="J45" s="247" t="s">
        <v>537</v>
      </c>
      <c r="K45" s="273"/>
      <c r="L45" s="234">
        <v>0</v>
      </c>
      <c r="M45" s="273"/>
      <c r="N45" s="247" t="s">
        <v>537</v>
      </c>
      <c r="O45" s="274"/>
      <c r="P45" s="234">
        <v>0</v>
      </c>
      <c r="Q45" s="274"/>
      <c r="R45" s="247" t="s">
        <v>537</v>
      </c>
      <c r="S45" s="274"/>
      <c r="T45" s="234">
        <v>0</v>
      </c>
      <c r="U45" s="275"/>
      <c r="V45" s="247" t="s">
        <v>537</v>
      </c>
      <c r="W45" s="275"/>
      <c r="X45" s="234">
        <v>0</v>
      </c>
      <c r="Y45" s="275"/>
      <c r="Z45" s="247" t="s">
        <v>537</v>
      </c>
      <c r="AA45" s="275"/>
      <c r="AB45" s="247">
        <f t="shared" si="0"/>
        <v>0</v>
      </c>
      <c r="AC45" s="234">
        <v>0</v>
      </c>
    </row>
    <row r="46" spans="1:29" s="231" customFormat="1" x14ac:dyDescent="0.25">
      <c r="A46" s="276" t="s">
        <v>158</v>
      </c>
      <c r="B46" s="273" t="s">
        <v>157</v>
      </c>
      <c r="C46" s="273"/>
      <c r="D46" s="273"/>
      <c r="E46" s="273"/>
      <c r="F46" s="272"/>
      <c r="G46" s="234">
        <v>0</v>
      </c>
      <c r="H46" s="234">
        <v>0</v>
      </c>
      <c r="I46" s="273"/>
      <c r="J46" s="247" t="s">
        <v>537</v>
      </c>
      <c r="K46" s="273"/>
      <c r="L46" s="234">
        <v>0</v>
      </c>
      <c r="M46" s="273"/>
      <c r="N46" s="247" t="s">
        <v>537</v>
      </c>
      <c r="O46" s="274"/>
      <c r="P46" s="234">
        <v>0</v>
      </c>
      <c r="Q46" s="274"/>
      <c r="R46" s="247" t="s">
        <v>537</v>
      </c>
      <c r="S46" s="274"/>
      <c r="T46" s="234">
        <v>0</v>
      </c>
      <c r="U46" s="275"/>
      <c r="V46" s="247" t="s">
        <v>537</v>
      </c>
      <c r="W46" s="275"/>
      <c r="X46" s="234">
        <v>0</v>
      </c>
      <c r="Y46" s="275"/>
      <c r="Z46" s="247" t="s">
        <v>537</v>
      </c>
      <c r="AA46" s="275"/>
      <c r="AB46" s="247">
        <f t="shared" si="0"/>
        <v>0</v>
      </c>
      <c r="AC46" s="234">
        <v>0</v>
      </c>
    </row>
    <row r="47" spans="1:29" s="231" customFormat="1" ht="31.5" x14ac:dyDescent="0.25">
      <c r="A47" s="276" t="s">
        <v>156</v>
      </c>
      <c r="B47" s="273" t="s">
        <v>155</v>
      </c>
      <c r="C47" s="273"/>
      <c r="D47" s="273"/>
      <c r="E47" s="273"/>
      <c r="F47" s="272"/>
      <c r="G47" s="234">
        <v>0</v>
      </c>
      <c r="H47" s="234">
        <v>0</v>
      </c>
      <c r="I47" s="273"/>
      <c r="J47" s="247" t="s">
        <v>537</v>
      </c>
      <c r="K47" s="273"/>
      <c r="L47" s="234">
        <v>0</v>
      </c>
      <c r="M47" s="273"/>
      <c r="N47" s="247" t="s">
        <v>537</v>
      </c>
      <c r="O47" s="274"/>
      <c r="P47" s="234">
        <v>0</v>
      </c>
      <c r="Q47" s="274"/>
      <c r="R47" s="247" t="s">
        <v>537</v>
      </c>
      <c r="S47" s="274"/>
      <c r="T47" s="234">
        <v>0</v>
      </c>
      <c r="U47" s="275"/>
      <c r="V47" s="247" t="s">
        <v>537</v>
      </c>
      <c r="W47" s="275"/>
      <c r="X47" s="234">
        <v>0</v>
      </c>
      <c r="Y47" s="275"/>
      <c r="Z47" s="247" t="s">
        <v>537</v>
      </c>
      <c r="AA47" s="275"/>
      <c r="AB47" s="247">
        <f t="shared" si="0"/>
        <v>0</v>
      </c>
      <c r="AC47" s="234">
        <v>0</v>
      </c>
    </row>
    <row r="48" spans="1:29" s="231" customFormat="1" ht="31.5" x14ac:dyDescent="0.25">
      <c r="A48" s="276" t="s">
        <v>154</v>
      </c>
      <c r="B48" s="273" t="s">
        <v>153</v>
      </c>
      <c r="C48" s="273"/>
      <c r="D48" s="273"/>
      <c r="E48" s="273"/>
      <c r="F48" s="272"/>
      <c r="G48" s="283">
        <v>0</v>
      </c>
      <c r="H48" s="283">
        <v>0</v>
      </c>
      <c r="I48" s="282"/>
      <c r="J48" s="284" t="s">
        <v>537</v>
      </c>
      <c r="K48" s="282"/>
      <c r="L48" s="283">
        <v>0</v>
      </c>
      <c r="M48" s="273"/>
      <c r="N48" s="247" t="s">
        <v>537</v>
      </c>
      <c r="O48" s="274"/>
      <c r="P48" s="234">
        <v>0</v>
      </c>
      <c r="Q48" s="274"/>
      <c r="R48" s="247" t="s">
        <v>537</v>
      </c>
      <c r="S48" s="274"/>
      <c r="T48" s="234">
        <v>0</v>
      </c>
      <c r="U48" s="275"/>
      <c r="V48" s="247" t="s">
        <v>537</v>
      </c>
      <c r="W48" s="275"/>
      <c r="X48" s="234">
        <v>0</v>
      </c>
      <c r="Y48" s="275"/>
      <c r="Z48" s="247" t="s">
        <v>537</v>
      </c>
      <c r="AA48" s="275"/>
      <c r="AB48" s="247">
        <f t="shared" si="0"/>
        <v>0</v>
      </c>
      <c r="AC48" s="234">
        <v>0</v>
      </c>
    </row>
    <row r="49" spans="1:29" s="231" customFormat="1" x14ac:dyDescent="0.25">
      <c r="A49" s="276" t="s">
        <v>152</v>
      </c>
      <c r="B49" s="273" t="s">
        <v>151</v>
      </c>
      <c r="C49" s="273"/>
      <c r="D49" s="273"/>
      <c r="E49" s="273"/>
      <c r="F49" s="272"/>
      <c r="G49" s="283">
        <v>0</v>
      </c>
      <c r="H49" s="283">
        <v>0</v>
      </c>
      <c r="I49" s="282"/>
      <c r="J49" s="284" t="s">
        <v>537</v>
      </c>
      <c r="K49" s="282"/>
      <c r="L49" s="283">
        <v>0</v>
      </c>
      <c r="M49" s="273"/>
      <c r="N49" s="247" t="s">
        <v>537</v>
      </c>
      <c r="O49" s="274"/>
      <c r="P49" s="234">
        <v>0</v>
      </c>
      <c r="Q49" s="274"/>
      <c r="R49" s="247" t="s">
        <v>537</v>
      </c>
      <c r="S49" s="274"/>
      <c r="T49" s="234">
        <v>0</v>
      </c>
      <c r="U49" s="275"/>
      <c r="V49" s="247" t="s">
        <v>537</v>
      </c>
      <c r="W49" s="275"/>
      <c r="X49" s="234">
        <v>0</v>
      </c>
      <c r="Y49" s="275"/>
      <c r="Z49" s="247" t="s">
        <v>537</v>
      </c>
      <c r="AA49" s="275"/>
      <c r="AB49" s="247">
        <f t="shared" si="0"/>
        <v>0</v>
      </c>
      <c r="AC49" s="234">
        <v>0</v>
      </c>
    </row>
    <row r="50" spans="1:29" s="231" customFormat="1" ht="18.75" x14ac:dyDescent="0.25">
      <c r="A50" s="276" t="s">
        <v>150</v>
      </c>
      <c r="B50" s="277" t="s">
        <v>682</v>
      </c>
      <c r="C50" s="277"/>
      <c r="D50" s="277"/>
      <c r="E50" s="273"/>
      <c r="F50" s="272"/>
      <c r="G50" s="282">
        <v>2</v>
      </c>
      <c r="H50" s="282">
        <v>3</v>
      </c>
      <c r="I50" s="282"/>
      <c r="J50" s="284" t="s">
        <v>537</v>
      </c>
      <c r="K50" s="282"/>
      <c r="L50" s="282">
        <v>1</v>
      </c>
      <c r="M50" s="273"/>
      <c r="N50" s="247" t="s">
        <v>537</v>
      </c>
      <c r="O50" s="274"/>
      <c r="P50" s="234">
        <v>0</v>
      </c>
      <c r="Q50" s="274"/>
      <c r="R50" s="247" t="s">
        <v>537</v>
      </c>
      <c r="S50" s="274"/>
      <c r="T50" s="234">
        <v>0</v>
      </c>
      <c r="U50" s="275"/>
      <c r="V50" s="247" t="s">
        <v>537</v>
      </c>
      <c r="W50" s="275"/>
      <c r="X50" s="234">
        <v>0</v>
      </c>
      <c r="Y50" s="275"/>
      <c r="Z50" s="247" t="s">
        <v>537</v>
      </c>
      <c r="AA50" s="275"/>
      <c r="AB50" s="247">
        <f t="shared" si="0"/>
        <v>4</v>
      </c>
      <c r="AC50" s="234">
        <v>0</v>
      </c>
    </row>
    <row r="51" spans="1:29" s="231" customFormat="1" ht="31.5" x14ac:dyDescent="0.25">
      <c r="A51" s="243" t="s">
        <v>60</v>
      </c>
      <c r="B51" s="271" t="s">
        <v>149</v>
      </c>
      <c r="C51" s="271"/>
      <c r="D51" s="271"/>
      <c r="E51" s="244"/>
      <c r="F51" s="272"/>
      <c r="G51" s="283"/>
      <c r="H51" s="283"/>
      <c r="I51" s="282"/>
      <c r="J51" s="284"/>
      <c r="K51" s="282"/>
      <c r="L51" s="283"/>
      <c r="M51" s="273"/>
      <c r="N51" s="247"/>
      <c r="O51" s="274"/>
      <c r="P51" s="234"/>
      <c r="Q51" s="274"/>
      <c r="R51" s="247"/>
      <c r="S51" s="274"/>
      <c r="T51" s="234"/>
      <c r="U51" s="275"/>
      <c r="V51" s="247"/>
      <c r="W51" s="275"/>
      <c r="X51" s="234"/>
      <c r="Y51" s="275"/>
      <c r="Z51" s="247"/>
      <c r="AA51" s="275"/>
      <c r="AB51" s="247"/>
      <c r="AC51" s="234"/>
    </row>
    <row r="52" spans="1:29" s="231" customFormat="1" x14ac:dyDescent="0.25">
      <c r="A52" s="276" t="s">
        <v>148</v>
      </c>
      <c r="B52" s="273" t="s">
        <v>147</v>
      </c>
      <c r="C52" s="281">
        <f>C30</f>
        <v>9.3556458559322042</v>
      </c>
      <c r="D52" s="281">
        <f>D30</f>
        <v>9.3556458559322042</v>
      </c>
      <c r="E52" s="244"/>
      <c r="F52" s="272"/>
      <c r="G52" s="282">
        <v>0.95379000000000003</v>
      </c>
      <c r="H52" s="282">
        <f>H30</f>
        <v>1.52064222669492</v>
      </c>
      <c r="I52" s="282"/>
      <c r="J52" s="284" t="s">
        <v>537</v>
      </c>
      <c r="K52" s="282"/>
      <c r="L52" s="282">
        <f>L30</f>
        <v>3.4664466292372902</v>
      </c>
      <c r="M52" s="273"/>
      <c r="N52" s="247" t="s">
        <v>537</v>
      </c>
      <c r="O52" s="274"/>
      <c r="P52" s="234">
        <v>0</v>
      </c>
      <c r="Q52" s="274"/>
      <c r="R52" s="247" t="s">
        <v>537</v>
      </c>
      <c r="S52" s="274"/>
      <c r="T52" s="234">
        <v>0</v>
      </c>
      <c r="U52" s="275"/>
      <c r="V52" s="247" t="s">
        <v>537</v>
      </c>
      <c r="W52" s="275"/>
      <c r="X52" s="234">
        <v>0</v>
      </c>
      <c r="Y52" s="275"/>
      <c r="Z52" s="247" t="s">
        <v>537</v>
      </c>
      <c r="AA52" s="275"/>
      <c r="AB52" s="247">
        <f t="shared" si="0"/>
        <v>4.9870888559322104</v>
      </c>
      <c r="AC52" s="234">
        <v>0</v>
      </c>
    </row>
    <row r="53" spans="1:29" s="231" customFormat="1" x14ac:dyDescent="0.25">
      <c r="A53" s="276" t="s">
        <v>146</v>
      </c>
      <c r="B53" s="273" t="s">
        <v>140</v>
      </c>
      <c r="C53" s="280"/>
      <c r="D53" s="280"/>
      <c r="E53" s="244"/>
      <c r="F53" s="272"/>
      <c r="G53" s="283">
        <v>0</v>
      </c>
      <c r="H53" s="283">
        <v>0</v>
      </c>
      <c r="I53" s="282"/>
      <c r="J53" s="284" t="s">
        <v>537</v>
      </c>
      <c r="K53" s="282"/>
      <c r="L53" s="283">
        <v>0</v>
      </c>
      <c r="M53" s="273"/>
      <c r="N53" s="247" t="s">
        <v>537</v>
      </c>
      <c r="O53" s="274"/>
      <c r="P53" s="234">
        <v>0</v>
      </c>
      <c r="Q53" s="274"/>
      <c r="R53" s="247" t="s">
        <v>537</v>
      </c>
      <c r="S53" s="274"/>
      <c r="T53" s="234">
        <v>0</v>
      </c>
      <c r="U53" s="275"/>
      <c r="V53" s="247" t="s">
        <v>537</v>
      </c>
      <c r="W53" s="275"/>
      <c r="X53" s="234">
        <v>0</v>
      </c>
      <c r="Y53" s="275"/>
      <c r="Z53" s="247" t="s">
        <v>537</v>
      </c>
      <c r="AA53" s="275"/>
      <c r="AB53" s="247">
        <f t="shared" si="0"/>
        <v>0</v>
      </c>
      <c r="AC53" s="234">
        <v>0</v>
      </c>
    </row>
    <row r="54" spans="1:29" s="231" customFormat="1" x14ac:dyDescent="0.25">
      <c r="A54" s="276" t="s">
        <v>145</v>
      </c>
      <c r="B54" s="277" t="s">
        <v>139</v>
      </c>
      <c r="C54" s="277"/>
      <c r="D54" s="277"/>
      <c r="E54" s="244"/>
      <c r="F54" s="272"/>
      <c r="G54" s="283">
        <v>0</v>
      </c>
      <c r="H54" s="283">
        <v>0</v>
      </c>
      <c r="I54" s="282"/>
      <c r="J54" s="284" t="s">
        <v>537</v>
      </c>
      <c r="K54" s="282"/>
      <c r="L54" s="283">
        <v>0</v>
      </c>
      <c r="M54" s="273"/>
      <c r="N54" s="247" t="s">
        <v>537</v>
      </c>
      <c r="O54" s="274"/>
      <c r="P54" s="234">
        <v>0</v>
      </c>
      <c r="Q54" s="274"/>
      <c r="R54" s="247" t="s">
        <v>537</v>
      </c>
      <c r="S54" s="274"/>
      <c r="T54" s="234">
        <v>0</v>
      </c>
      <c r="U54" s="275"/>
      <c r="V54" s="247" t="s">
        <v>537</v>
      </c>
      <c r="W54" s="275"/>
      <c r="X54" s="234">
        <v>0</v>
      </c>
      <c r="Y54" s="275"/>
      <c r="Z54" s="247" t="s">
        <v>537</v>
      </c>
      <c r="AA54" s="275"/>
      <c r="AB54" s="247">
        <f t="shared" si="0"/>
        <v>0</v>
      </c>
      <c r="AC54" s="234">
        <v>0</v>
      </c>
    </row>
    <row r="55" spans="1:29" s="231" customFormat="1" x14ac:dyDescent="0.25">
      <c r="A55" s="276" t="s">
        <v>144</v>
      </c>
      <c r="B55" s="277" t="s">
        <v>138</v>
      </c>
      <c r="C55" s="277"/>
      <c r="D55" s="277"/>
      <c r="E55" s="244"/>
      <c r="F55" s="272"/>
      <c r="G55" s="283">
        <v>0</v>
      </c>
      <c r="H55" s="283">
        <v>0</v>
      </c>
      <c r="I55" s="282"/>
      <c r="J55" s="284" t="s">
        <v>537</v>
      </c>
      <c r="K55" s="282"/>
      <c r="L55" s="283">
        <v>0</v>
      </c>
      <c r="M55" s="273"/>
      <c r="N55" s="247" t="s">
        <v>537</v>
      </c>
      <c r="O55" s="274"/>
      <c r="P55" s="234">
        <v>0</v>
      </c>
      <c r="Q55" s="274"/>
      <c r="R55" s="247" t="s">
        <v>537</v>
      </c>
      <c r="S55" s="274"/>
      <c r="T55" s="234">
        <v>0</v>
      </c>
      <c r="U55" s="275"/>
      <c r="V55" s="247" t="s">
        <v>537</v>
      </c>
      <c r="W55" s="275"/>
      <c r="X55" s="234">
        <v>0</v>
      </c>
      <c r="Y55" s="275"/>
      <c r="Z55" s="247" t="s">
        <v>537</v>
      </c>
      <c r="AA55" s="275"/>
      <c r="AB55" s="247">
        <f t="shared" si="0"/>
        <v>0</v>
      </c>
      <c r="AC55" s="234">
        <v>0</v>
      </c>
    </row>
    <row r="56" spans="1:29" s="231" customFormat="1" x14ac:dyDescent="0.25">
      <c r="A56" s="276" t="s">
        <v>143</v>
      </c>
      <c r="B56" s="277" t="s">
        <v>137</v>
      </c>
      <c r="C56" s="277"/>
      <c r="D56" s="277"/>
      <c r="E56" s="244"/>
      <c r="F56" s="272"/>
      <c r="G56" s="283">
        <v>0</v>
      </c>
      <c r="H56" s="283">
        <v>0</v>
      </c>
      <c r="I56" s="282"/>
      <c r="J56" s="284" t="s">
        <v>537</v>
      </c>
      <c r="K56" s="282"/>
      <c r="L56" s="283">
        <v>0</v>
      </c>
      <c r="M56" s="273"/>
      <c r="N56" s="247" t="s">
        <v>537</v>
      </c>
      <c r="O56" s="274"/>
      <c r="P56" s="234">
        <v>0</v>
      </c>
      <c r="Q56" s="274"/>
      <c r="R56" s="247" t="s">
        <v>537</v>
      </c>
      <c r="S56" s="274"/>
      <c r="T56" s="234">
        <v>0</v>
      </c>
      <c r="U56" s="275"/>
      <c r="V56" s="247" t="s">
        <v>537</v>
      </c>
      <c r="W56" s="275"/>
      <c r="X56" s="234">
        <v>0</v>
      </c>
      <c r="Y56" s="275"/>
      <c r="Z56" s="247" t="s">
        <v>537</v>
      </c>
      <c r="AA56" s="275"/>
      <c r="AB56" s="247">
        <f t="shared" si="0"/>
        <v>0</v>
      </c>
      <c r="AC56" s="234">
        <v>0</v>
      </c>
    </row>
    <row r="57" spans="1:29" s="231" customFormat="1" ht="18.75" x14ac:dyDescent="0.25">
      <c r="A57" s="276" t="s">
        <v>142</v>
      </c>
      <c r="B57" s="277" t="s">
        <v>684</v>
      </c>
      <c r="C57" s="277"/>
      <c r="D57" s="277"/>
      <c r="E57" s="244"/>
      <c r="F57" s="272"/>
      <c r="G57" s="282">
        <v>2</v>
      </c>
      <c r="H57" s="282">
        <v>3</v>
      </c>
      <c r="I57" s="282"/>
      <c r="J57" s="284" t="s">
        <v>537</v>
      </c>
      <c r="K57" s="282"/>
      <c r="L57" s="282">
        <v>1</v>
      </c>
      <c r="M57" s="273"/>
      <c r="N57" s="247" t="s">
        <v>537</v>
      </c>
      <c r="O57" s="274"/>
      <c r="P57" s="234">
        <v>0</v>
      </c>
      <c r="Q57" s="274"/>
      <c r="R57" s="247" t="s">
        <v>537</v>
      </c>
      <c r="S57" s="274"/>
      <c r="T57" s="234">
        <v>0</v>
      </c>
      <c r="U57" s="275"/>
      <c r="V57" s="247" t="s">
        <v>537</v>
      </c>
      <c r="W57" s="275"/>
      <c r="X57" s="234">
        <v>0</v>
      </c>
      <c r="Y57" s="275"/>
      <c r="Z57" s="247" t="s">
        <v>537</v>
      </c>
      <c r="AA57" s="275"/>
      <c r="AB57" s="247">
        <f t="shared" si="0"/>
        <v>4</v>
      </c>
      <c r="AC57" s="234">
        <v>0</v>
      </c>
    </row>
    <row r="58" spans="1:29" s="231" customFormat="1" ht="31.5" x14ac:dyDescent="0.25">
      <c r="A58" s="243" t="s">
        <v>59</v>
      </c>
      <c r="B58" s="278" t="s">
        <v>225</v>
      </c>
      <c r="C58" s="277"/>
      <c r="D58" s="277"/>
      <c r="E58" s="244"/>
      <c r="F58" s="272"/>
      <c r="G58" s="283">
        <v>0</v>
      </c>
      <c r="H58" s="283">
        <v>0</v>
      </c>
      <c r="I58" s="282"/>
      <c r="J58" s="284" t="s">
        <v>537</v>
      </c>
      <c r="K58" s="282"/>
      <c r="L58" s="283">
        <v>0</v>
      </c>
      <c r="M58" s="273"/>
      <c r="N58" s="247" t="s">
        <v>537</v>
      </c>
      <c r="O58" s="274"/>
      <c r="P58" s="234">
        <v>0</v>
      </c>
      <c r="Q58" s="274"/>
      <c r="R58" s="247" t="s">
        <v>537</v>
      </c>
      <c r="S58" s="274"/>
      <c r="T58" s="234">
        <v>0</v>
      </c>
      <c r="U58" s="275"/>
      <c r="V58" s="247" t="s">
        <v>537</v>
      </c>
      <c r="W58" s="275"/>
      <c r="X58" s="234">
        <v>0</v>
      </c>
      <c r="Y58" s="275"/>
      <c r="Z58" s="247" t="s">
        <v>537</v>
      </c>
      <c r="AA58" s="275"/>
      <c r="AB58" s="247">
        <f t="shared" si="0"/>
        <v>0</v>
      </c>
      <c r="AC58" s="234">
        <v>0</v>
      </c>
    </row>
    <row r="59" spans="1:29" s="231" customFormat="1" x14ac:dyDescent="0.25">
      <c r="A59" s="243" t="s">
        <v>57</v>
      </c>
      <c r="B59" s="271" t="s">
        <v>141</v>
      </c>
      <c r="C59" s="244"/>
      <c r="D59" s="244"/>
      <c r="E59" s="273"/>
      <c r="F59" s="272"/>
      <c r="G59" s="283"/>
      <c r="H59" s="283"/>
      <c r="I59" s="282"/>
      <c r="J59" s="284"/>
      <c r="K59" s="282"/>
      <c r="L59" s="283"/>
      <c r="M59" s="273"/>
      <c r="N59" s="247"/>
      <c r="O59" s="274"/>
      <c r="P59" s="234"/>
      <c r="Q59" s="274"/>
      <c r="R59" s="247"/>
      <c r="S59" s="274"/>
      <c r="T59" s="234"/>
      <c r="U59" s="275"/>
      <c r="V59" s="247"/>
      <c r="W59" s="275"/>
      <c r="X59" s="234"/>
      <c r="Y59" s="275"/>
      <c r="Z59" s="247"/>
      <c r="AA59" s="275"/>
      <c r="AB59" s="247"/>
      <c r="AC59" s="234"/>
    </row>
    <row r="60" spans="1:29" s="231" customFormat="1" x14ac:dyDescent="0.25">
      <c r="A60" s="276" t="s">
        <v>220</v>
      </c>
      <c r="B60" s="279" t="s">
        <v>683</v>
      </c>
      <c r="C60" s="279"/>
      <c r="D60" s="279"/>
      <c r="E60" s="273"/>
      <c r="F60" s="272"/>
      <c r="G60" s="283">
        <v>0</v>
      </c>
      <c r="H60" s="283">
        <v>0</v>
      </c>
      <c r="I60" s="282"/>
      <c r="J60" s="284" t="s">
        <v>537</v>
      </c>
      <c r="K60" s="282"/>
      <c r="L60" s="283">
        <v>0</v>
      </c>
      <c r="M60" s="273"/>
      <c r="N60" s="247" t="s">
        <v>537</v>
      </c>
      <c r="O60" s="274"/>
      <c r="P60" s="234">
        <v>0</v>
      </c>
      <c r="Q60" s="274"/>
      <c r="R60" s="247" t="s">
        <v>537</v>
      </c>
      <c r="S60" s="274"/>
      <c r="T60" s="234">
        <v>0</v>
      </c>
      <c r="U60" s="275"/>
      <c r="V60" s="247" t="s">
        <v>537</v>
      </c>
      <c r="W60" s="275"/>
      <c r="X60" s="234">
        <v>0</v>
      </c>
      <c r="Y60" s="275"/>
      <c r="Z60" s="247" t="s">
        <v>537</v>
      </c>
      <c r="AA60" s="275"/>
      <c r="AB60" s="247">
        <f t="shared" si="0"/>
        <v>0</v>
      </c>
      <c r="AC60" s="234">
        <v>0</v>
      </c>
    </row>
    <row r="61" spans="1:29" s="231" customFormat="1" ht="35.25" customHeight="1" x14ac:dyDescent="0.25">
      <c r="A61" s="276" t="s">
        <v>221</v>
      </c>
      <c r="B61" s="279" t="s">
        <v>681</v>
      </c>
      <c r="C61" s="279"/>
      <c r="D61" s="279"/>
      <c r="E61" s="273"/>
      <c r="F61" s="272"/>
      <c r="G61" s="234">
        <v>0</v>
      </c>
      <c r="H61" s="234">
        <v>0</v>
      </c>
      <c r="I61" s="273"/>
      <c r="J61" s="247" t="s">
        <v>537</v>
      </c>
      <c r="K61" s="273"/>
      <c r="L61" s="234">
        <v>0</v>
      </c>
      <c r="M61" s="273"/>
      <c r="N61" s="247" t="s">
        <v>537</v>
      </c>
      <c r="O61" s="274"/>
      <c r="P61" s="234">
        <v>0</v>
      </c>
      <c r="Q61" s="274"/>
      <c r="R61" s="247" t="s">
        <v>537</v>
      </c>
      <c r="S61" s="274"/>
      <c r="T61" s="234">
        <v>0</v>
      </c>
      <c r="U61" s="275"/>
      <c r="V61" s="247" t="s">
        <v>537</v>
      </c>
      <c r="W61" s="275"/>
      <c r="X61" s="234">
        <v>0</v>
      </c>
      <c r="Y61" s="275"/>
      <c r="Z61" s="247" t="s">
        <v>537</v>
      </c>
      <c r="AA61" s="275"/>
      <c r="AB61" s="247">
        <f t="shared" si="0"/>
        <v>0</v>
      </c>
      <c r="AC61" s="234">
        <v>0</v>
      </c>
    </row>
    <row r="62" spans="1:29" s="231" customFormat="1" x14ac:dyDescent="0.25">
      <c r="A62" s="276" t="s">
        <v>222</v>
      </c>
      <c r="B62" s="279" t="s">
        <v>157</v>
      </c>
      <c r="C62" s="279"/>
      <c r="D62" s="279"/>
      <c r="E62" s="273"/>
      <c r="F62" s="272"/>
      <c r="G62" s="234">
        <v>0</v>
      </c>
      <c r="H62" s="234">
        <v>0</v>
      </c>
      <c r="I62" s="273"/>
      <c r="J62" s="247" t="s">
        <v>537</v>
      </c>
      <c r="K62" s="273"/>
      <c r="L62" s="234">
        <v>0</v>
      </c>
      <c r="M62" s="273"/>
      <c r="N62" s="247" t="s">
        <v>537</v>
      </c>
      <c r="O62" s="274"/>
      <c r="P62" s="234">
        <v>0</v>
      </c>
      <c r="Q62" s="274"/>
      <c r="R62" s="247" t="s">
        <v>537</v>
      </c>
      <c r="S62" s="274"/>
      <c r="T62" s="234">
        <v>0</v>
      </c>
      <c r="U62" s="275"/>
      <c r="V62" s="247" t="s">
        <v>537</v>
      </c>
      <c r="W62" s="275"/>
      <c r="X62" s="234">
        <v>0</v>
      </c>
      <c r="Y62" s="275"/>
      <c r="Z62" s="247" t="s">
        <v>537</v>
      </c>
      <c r="AA62" s="275"/>
      <c r="AB62" s="247">
        <f t="shared" si="0"/>
        <v>0</v>
      </c>
      <c r="AC62" s="234">
        <v>0</v>
      </c>
    </row>
    <row r="63" spans="1:29" s="231" customFormat="1" x14ac:dyDescent="0.25">
      <c r="A63" s="276" t="s">
        <v>223</v>
      </c>
      <c r="B63" s="279" t="s">
        <v>685</v>
      </c>
      <c r="C63" s="279"/>
      <c r="D63" s="279"/>
      <c r="E63" s="273"/>
      <c r="F63" s="272"/>
      <c r="G63" s="234">
        <v>0</v>
      </c>
      <c r="H63" s="234">
        <v>0</v>
      </c>
      <c r="I63" s="273"/>
      <c r="J63" s="247" t="s">
        <v>537</v>
      </c>
      <c r="K63" s="273"/>
      <c r="L63" s="234">
        <v>0</v>
      </c>
      <c r="M63" s="273"/>
      <c r="N63" s="247" t="s">
        <v>537</v>
      </c>
      <c r="O63" s="274"/>
      <c r="P63" s="234">
        <v>0</v>
      </c>
      <c r="Q63" s="274"/>
      <c r="R63" s="247" t="s">
        <v>537</v>
      </c>
      <c r="S63" s="274"/>
      <c r="T63" s="234">
        <v>0</v>
      </c>
      <c r="U63" s="275"/>
      <c r="V63" s="247" t="s">
        <v>537</v>
      </c>
      <c r="W63" s="275"/>
      <c r="X63" s="234">
        <v>0</v>
      </c>
      <c r="Y63" s="275"/>
      <c r="Z63" s="247" t="s">
        <v>537</v>
      </c>
      <c r="AA63" s="275"/>
      <c r="AB63" s="247">
        <f t="shared" si="0"/>
        <v>0</v>
      </c>
      <c r="AC63" s="234">
        <v>0</v>
      </c>
    </row>
    <row r="64" spans="1:29" s="231" customFormat="1" ht="18.75" x14ac:dyDescent="0.25">
      <c r="A64" s="276" t="s">
        <v>224</v>
      </c>
      <c r="B64" s="277" t="s">
        <v>684</v>
      </c>
      <c r="C64" s="277"/>
      <c r="D64" s="277"/>
      <c r="E64" s="273"/>
      <c r="F64" s="272"/>
      <c r="G64" s="234">
        <v>0</v>
      </c>
      <c r="H64" s="234">
        <v>0</v>
      </c>
      <c r="I64" s="273"/>
      <c r="J64" s="247" t="s">
        <v>537</v>
      </c>
      <c r="K64" s="273"/>
      <c r="L64" s="234">
        <v>0</v>
      </c>
      <c r="M64" s="273"/>
      <c r="N64" s="247" t="s">
        <v>537</v>
      </c>
      <c r="O64" s="274"/>
      <c r="P64" s="234">
        <v>0</v>
      </c>
      <c r="Q64" s="274"/>
      <c r="R64" s="247" t="s">
        <v>537</v>
      </c>
      <c r="S64" s="274"/>
      <c r="T64" s="234">
        <v>0</v>
      </c>
      <c r="U64" s="275"/>
      <c r="V64" s="247" t="s">
        <v>537</v>
      </c>
      <c r="W64" s="275"/>
      <c r="X64" s="234">
        <v>0</v>
      </c>
      <c r="Y64" s="275"/>
      <c r="Z64" s="247" t="s">
        <v>537</v>
      </c>
      <c r="AA64" s="275"/>
      <c r="AB64" s="247">
        <f t="shared" si="0"/>
        <v>0</v>
      </c>
      <c r="AC64" s="234">
        <v>0</v>
      </c>
    </row>
  </sheetData>
  <mergeCells count="31">
    <mergeCell ref="A14:AC14"/>
    <mergeCell ref="AB20:AC21"/>
    <mergeCell ref="B20:B22"/>
    <mergeCell ref="T20:W20"/>
    <mergeCell ref="T21:U21"/>
    <mergeCell ref="V21:W21"/>
    <mergeCell ref="X20:AA20"/>
    <mergeCell ref="X21:Y21"/>
    <mergeCell ref="Z21:AA21"/>
    <mergeCell ref="H20:K20"/>
    <mergeCell ref="H21:I21"/>
    <mergeCell ref="J21:K21"/>
    <mergeCell ref="C20:D21"/>
    <mergeCell ref="A16:AG16"/>
    <mergeCell ref="A15:AG15"/>
    <mergeCell ref="A20:A22"/>
    <mergeCell ref="A4:AG4"/>
    <mergeCell ref="A12:AG12"/>
    <mergeCell ref="A9:AG9"/>
    <mergeCell ref="A11:AG11"/>
    <mergeCell ref="A8:AG8"/>
    <mergeCell ref="A6:AG6"/>
    <mergeCell ref="E20:F21"/>
    <mergeCell ref="A18:AG18"/>
    <mergeCell ref="P20:S20"/>
    <mergeCell ref="P21:Q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47"/>
  <sheetViews>
    <sheetView view="pageBreakPreview" topLeftCell="A12" zoomScale="70" zoomScaleSheetLayoutView="70" workbookViewId="0">
      <selection activeCell="N45" sqref="N45"/>
    </sheetView>
  </sheetViews>
  <sheetFormatPr defaultColWidth="9.140625" defaultRowHeight="15" x14ac:dyDescent="0.25"/>
  <cols>
    <col min="1" max="1" width="11.85546875" style="19" customWidth="1"/>
    <col min="2" max="2" width="14" style="19" customWidth="1"/>
    <col min="3" max="3" width="19.28515625" style="19" customWidth="1"/>
    <col min="4" max="4" width="15.140625" style="19" customWidth="1"/>
    <col min="5" max="12" width="7.7109375" style="19" customWidth="1"/>
    <col min="13" max="13" width="14.140625" style="19" customWidth="1"/>
    <col min="14" max="14" width="51.85546875" style="19" customWidth="1"/>
    <col min="15" max="15" width="18.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0.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20.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ввод'!A4:AG4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7" t="s">
        <v>574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7" t="s">
        <v>547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247"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247"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247"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247"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247" s="21" customFormat="1" x14ac:dyDescent="0.25">
      <c r="A21" s="436" t="s">
        <v>511</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247" s="21" customFormat="1" ht="58.5" customHeight="1" x14ac:dyDescent="0.25">
      <c r="A22" s="437" t="s">
        <v>53</v>
      </c>
      <c r="B22" s="440" t="s">
        <v>25</v>
      </c>
      <c r="C22" s="437" t="s">
        <v>52</v>
      </c>
      <c r="D22" s="437" t="s">
        <v>51</v>
      </c>
      <c r="E22" s="443" t="s">
        <v>522</v>
      </c>
      <c r="F22" s="444"/>
      <c r="G22" s="444"/>
      <c r="H22" s="444"/>
      <c r="I22" s="444"/>
      <c r="J22" s="444"/>
      <c r="K22" s="444"/>
      <c r="L22" s="445"/>
      <c r="M22" s="437" t="s">
        <v>50</v>
      </c>
      <c r="N22" s="437" t="s">
        <v>49</v>
      </c>
      <c r="O22" s="437" t="s">
        <v>48</v>
      </c>
      <c r="P22" s="447" t="s">
        <v>255</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247" s="21" customFormat="1" ht="64.5" customHeight="1" x14ac:dyDescent="0.25">
      <c r="A23" s="438"/>
      <c r="B23" s="441"/>
      <c r="C23" s="438"/>
      <c r="D23" s="438"/>
      <c r="E23" s="455" t="s">
        <v>24</v>
      </c>
      <c r="F23" s="453" t="s">
        <v>140</v>
      </c>
      <c r="G23" s="453" t="s">
        <v>139</v>
      </c>
      <c r="H23" s="453" t="s">
        <v>138</v>
      </c>
      <c r="I23" s="451" t="s">
        <v>433</v>
      </c>
      <c r="J23" s="451" t="s">
        <v>434</v>
      </c>
      <c r="K23" s="451" t="s">
        <v>435</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247" s="21"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178" t="s">
        <v>14</v>
      </c>
      <c r="AG24" s="178" t="s">
        <v>13</v>
      </c>
      <c r="AH24" s="143" t="s">
        <v>3</v>
      </c>
      <c r="AI24" s="143" t="s">
        <v>12</v>
      </c>
      <c r="AJ24" s="439"/>
      <c r="AK24" s="439"/>
      <c r="AL24" s="439"/>
      <c r="AM24" s="439"/>
      <c r="AN24" s="439"/>
      <c r="AO24" s="439"/>
      <c r="AP24" s="439"/>
      <c r="AQ24" s="460"/>
      <c r="AR24" s="447"/>
      <c r="AS24" s="447"/>
      <c r="AT24" s="447"/>
      <c r="AU24" s="447"/>
      <c r="AV24" s="458"/>
    </row>
    <row r="25" spans="1:247" s="20" customFormat="1" ht="11.25" x14ac:dyDescent="0.2">
      <c r="A25" s="179">
        <v>1</v>
      </c>
      <c r="B25" s="179">
        <v>2</v>
      </c>
      <c r="C25" s="179">
        <v>4</v>
      </c>
      <c r="D25" s="179">
        <v>5</v>
      </c>
      <c r="E25" s="179">
        <v>6</v>
      </c>
      <c r="F25" s="179">
        <f>E25+1</f>
        <v>7</v>
      </c>
      <c r="G25" s="179">
        <f t="shared" ref="G25:AV25" si="0">F25+1</f>
        <v>8</v>
      </c>
      <c r="H25" s="179">
        <f t="shared" si="0"/>
        <v>9</v>
      </c>
      <c r="I25" s="179">
        <f t="shared" si="0"/>
        <v>10</v>
      </c>
      <c r="J25" s="179">
        <f t="shared" si="0"/>
        <v>11</v>
      </c>
      <c r="K25" s="179">
        <f t="shared" si="0"/>
        <v>12</v>
      </c>
      <c r="L25" s="179">
        <f t="shared" si="0"/>
        <v>13</v>
      </c>
      <c r="M25" s="179">
        <f t="shared" si="0"/>
        <v>14</v>
      </c>
      <c r="N25" s="179">
        <f t="shared" si="0"/>
        <v>15</v>
      </c>
      <c r="O25" s="179">
        <f t="shared" si="0"/>
        <v>16</v>
      </c>
      <c r="P25" s="179">
        <f t="shared" si="0"/>
        <v>17</v>
      </c>
      <c r="Q25" s="179">
        <f t="shared" si="0"/>
        <v>18</v>
      </c>
      <c r="R25" s="179">
        <f t="shared" si="0"/>
        <v>19</v>
      </c>
      <c r="S25" s="179">
        <f t="shared" si="0"/>
        <v>20</v>
      </c>
      <c r="T25" s="179">
        <f t="shared" si="0"/>
        <v>21</v>
      </c>
      <c r="U25" s="179">
        <f t="shared" si="0"/>
        <v>22</v>
      </c>
      <c r="V25" s="179">
        <f t="shared" si="0"/>
        <v>23</v>
      </c>
      <c r="W25" s="179">
        <f t="shared" si="0"/>
        <v>24</v>
      </c>
      <c r="X25" s="179">
        <f t="shared" si="0"/>
        <v>25</v>
      </c>
      <c r="Y25" s="179">
        <f t="shared" si="0"/>
        <v>26</v>
      </c>
      <c r="Z25" s="179">
        <f t="shared" si="0"/>
        <v>27</v>
      </c>
      <c r="AA25" s="179">
        <f t="shared" si="0"/>
        <v>28</v>
      </c>
      <c r="AB25" s="179">
        <f t="shared" si="0"/>
        <v>29</v>
      </c>
      <c r="AC25" s="179">
        <f t="shared" si="0"/>
        <v>30</v>
      </c>
      <c r="AD25" s="179">
        <f t="shared" si="0"/>
        <v>31</v>
      </c>
      <c r="AE25" s="179">
        <f t="shared" si="0"/>
        <v>32</v>
      </c>
      <c r="AF25" s="179">
        <f t="shared" si="0"/>
        <v>33</v>
      </c>
      <c r="AG25" s="179">
        <f t="shared" si="0"/>
        <v>34</v>
      </c>
      <c r="AH25" s="179">
        <f t="shared" si="0"/>
        <v>35</v>
      </c>
      <c r="AI25" s="179">
        <f t="shared" si="0"/>
        <v>36</v>
      </c>
      <c r="AJ25" s="179">
        <f t="shared" si="0"/>
        <v>37</v>
      </c>
      <c r="AK25" s="179">
        <f t="shared" si="0"/>
        <v>38</v>
      </c>
      <c r="AL25" s="179">
        <f t="shared" si="0"/>
        <v>39</v>
      </c>
      <c r="AM25" s="179">
        <f t="shared" si="0"/>
        <v>40</v>
      </c>
      <c r="AN25" s="179">
        <f t="shared" si="0"/>
        <v>41</v>
      </c>
      <c r="AO25" s="179">
        <f t="shared" si="0"/>
        <v>42</v>
      </c>
      <c r="AP25" s="179">
        <f t="shared" si="0"/>
        <v>43</v>
      </c>
      <c r="AQ25" s="179">
        <f t="shared" si="0"/>
        <v>44</v>
      </c>
      <c r="AR25" s="179">
        <f t="shared" si="0"/>
        <v>45</v>
      </c>
      <c r="AS25" s="179">
        <f t="shared" si="0"/>
        <v>46</v>
      </c>
      <c r="AT25" s="179">
        <f t="shared" si="0"/>
        <v>47</v>
      </c>
      <c r="AU25" s="179">
        <f t="shared" si="0"/>
        <v>48</v>
      </c>
      <c r="AV25" s="179">
        <f t="shared" si="0"/>
        <v>49</v>
      </c>
    </row>
    <row r="26" spans="1:247" s="21" customFormat="1" ht="60" x14ac:dyDescent="0.25">
      <c r="A26" s="209" t="s">
        <v>575</v>
      </c>
      <c r="B26" s="210" t="s">
        <v>576</v>
      </c>
      <c r="C26" s="210" t="s">
        <v>570</v>
      </c>
      <c r="D26" s="211" t="s">
        <v>643</v>
      </c>
      <c r="E26" s="183">
        <v>1</v>
      </c>
      <c r="F26" s="183"/>
      <c r="G26" s="183"/>
      <c r="H26" s="183"/>
      <c r="I26" s="183"/>
      <c r="J26" s="183"/>
      <c r="K26" s="183"/>
      <c r="L26" s="183"/>
      <c r="M26" s="210" t="s">
        <v>644</v>
      </c>
      <c r="N26" s="212" t="s">
        <v>577</v>
      </c>
      <c r="O26" s="210" t="s">
        <v>578</v>
      </c>
      <c r="P26" s="213">
        <v>2724</v>
      </c>
      <c r="Q26" s="210" t="s">
        <v>541</v>
      </c>
      <c r="R26" s="213">
        <v>2724</v>
      </c>
      <c r="S26" s="210" t="s">
        <v>579</v>
      </c>
      <c r="T26" s="210" t="s">
        <v>579</v>
      </c>
      <c r="U26" s="210">
        <v>2</v>
      </c>
      <c r="V26" s="210">
        <v>2</v>
      </c>
      <c r="W26" s="210" t="s">
        <v>580</v>
      </c>
      <c r="X26" s="214">
        <v>1864</v>
      </c>
      <c r="Y26" s="210"/>
      <c r="Z26" s="210">
        <v>1</v>
      </c>
      <c r="AA26" s="213">
        <v>1864</v>
      </c>
      <c r="AB26" s="213">
        <v>1864</v>
      </c>
      <c r="AC26" s="210" t="s">
        <v>580</v>
      </c>
      <c r="AD26" s="213">
        <v>2200</v>
      </c>
      <c r="AE26" s="213">
        <v>2200</v>
      </c>
      <c r="AF26" s="211" t="s">
        <v>581</v>
      </c>
      <c r="AG26" s="210" t="s">
        <v>560</v>
      </c>
      <c r="AH26" s="210" t="s">
        <v>582</v>
      </c>
      <c r="AI26" s="210" t="s">
        <v>583</v>
      </c>
      <c r="AJ26" s="210" t="s">
        <v>584</v>
      </c>
      <c r="AK26" s="210" t="s">
        <v>585</v>
      </c>
      <c r="AL26" s="210"/>
      <c r="AM26" s="210"/>
      <c r="AN26" s="210"/>
      <c r="AO26" s="211" t="s">
        <v>550</v>
      </c>
      <c r="AP26" s="210" t="s">
        <v>586</v>
      </c>
      <c r="AQ26" s="210" t="s">
        <v>586</v>
      </c>
      <c r="AR26" s="210" t="s">
        <v>587</v>
      </c>
      <c r="AS26" s="210" t="s">
        <v>587</v>
      </c>
      <c r="AT26" s="210" t="s">
        <v>588</v>
      </c>
      <c r="AU26" s="210"/>
      <c r="AV26" s="210" t="s">
        <v>637</v>
      </c>
    </row>
    <row r="27" spans="1:247" s="21" customFormat="1" x14ac:dyDescent="0.25">
      <c r="A27" s="209" t="s">
        <v>550</v>
      </c>
      <c r="B27" s="210"/>
      <c r="C27" s="210"/>
      <c r="D27" s="211" t="s">
        <v>550</v>
      </c>
      <c r="E27" s="180"/>
      <c r="F27" s="180"/>
      <c r="G27" s="180"/>
      <c r="H27" s="180"/>
      <c r="I27" s="180"/>
      <c r="J27" s="180"/>
      <c r="K27" s="180"/>
      <c r="L27" s="180"/>
      <c r="M27" s="210" t="s">
        <v>550</v>
      </c>
      <c r="N27" s="212"/>
      <c r="O27" s="210"/>
      <c r="P27" s="213"/>
      <c r="Q27" s="210"/>
      <c r="R27" s="213"/>
      <c r="S27" s="210"/>
      <c r="T27" s="210"/>
      <c r="U27" s="210"/>
      <c r="V27" s="210"/>
      <c r="W27" s="210" t="s">
        <v>589</v>
      </c>
      <c r="X27" s="214">
        <v>2565</v>
      </c>
      <c r="Y27" s="210"/>
      <c r="Z27" s="210"/>
      <c r="AA27" s="213">
        <v>2416</v>
      </c>
      <c r="AB27" s="213"/>
      <c r="AC27" s="210"/>
      <c r="AD27" s="213"/>
      <c r="AE27" s="213"/>
      <c r="AF27" s="211" t="s">
        <v>550</v>
      </c>
      <c r="AG27" s="210"/>
      <c r="AH27" s="210"/>
      <c r="AI27" s="210"/>
      <c r="AJ27" s="210"/>
      <c r="AK27" s="210"/>
      <c r="AL27" s="210"/>
      <c r="AM27" s="210"/>
      <c r="AN27" s="210"/>
      <c r="AO27" s="211" t="s">
        <v>550</v>
      </c>
      <c r="AP27" s="210"/>
      <c r="AQ27" s="210"/>
      <c r="AR27" s="210"/>
      <c r="AS27" s="210"/>
      <c r="AT27" s="210"/>
      <c r="AU27" s="210"/>
      <c r="AV27" s="210"/>
    </row>
    <row r="28" spans="1:247" s="21" customFormat="1" ht="60" x14ac:dyDescent="0.25">
      <c r="A28" s="209" t="s">
        <v>590</v>
      </c>
      <c r="B28" s="210" t="s">
        <v>591</v>
      </c>
      <c r="C28" s="210" t="s">
        <v>570</v>
      </c>
      <c r="D28" s="211" t="s">
        <v>614</v>
      </c>
      <c r="E28" s="183">
        <v>1</v>
      </c>
      <c r="F28" s="180"/>
      <c r="G28" s="180"/>
      <c r="H28" s="180"/>
      <c r="I28" s="180"/>
      <c r="J28" s="180"/>
      <c r="K28" s="180"/>
      <c r="L28" s="180"/>
      <c r="M28" s="210" t="s">
        <v>644</v>
      </c>
      <c r="N28" s="212" t="s">
        <v>592</v>
      </c>
      <c r="O28" s="210" t="s">
        <v>574</v>
      </c>
      <c r="P28" s="213">
        <v>65910</v>
      </c>
      <c r="Q28" s="210" t="s">
        <v>541</v>
      </c>
      <c r="R28" s="213">
        <v>65910</v>
      </c>
      <c r="S28" s="210" t="s">
        <v>549</v>
      </c>
      <c r="T28" s="210" t="s">
        <v>593</v>
      </c>
      <c r="U28" s="210">
        <v>5</v>
      </c>
      <c r="V28" s="210">
        <v>5</v>
      </c>
      <c r="W28" s="210" t="s">
        <v>572</v>
      </c>
      <c r="X28" s="214">
        <v>65860</v>
      </c>
      <c r="Y28" s="210"/>
      <c r="Z28" s="210">
        <v>1</v>
      </c>
      <c r="AA28" s="213">
        <v>65648</v>
      </c>
      <c r="AB28" s="213">
        <v>65648</v>
      </c>
      <c r="AC28" s="210" t="s">
        <v>572</v>
      </c>
      <c r="AD28" s="213">
        <v>77464</v>
      </c>
      <c r="AE28" s="213">
        <v>77464</v>
      </c>
      <c r="AF28" s="211" t="s">
        <v>594</v>
      </c>
      <c r="AG28" s="210" t="s">
        <v>560</v>
      </c>
      <c r="AH28" s="210" t="s">
        <v>595</v>
      </c>
      <c r="AI28" s="210" t="s">
        <v>595</v>
      </c>
      <c r="AJ28" s="210" t="s">
        <v>596</v>
      </c>
      <c r="AK28" s="210" t="s">
        <v>584</v>
      </c>
      <c r="AL28" s="210"/>
      <c r="AM28" s="210"/>
      <c r="AN28" s="210"/>
      <c r="AO28" s="211" t="s">
        <v>550</v>
      </c>
      <c r="AP28" s="210" t="s">
        <v>597</v>
      </c>
      <c r="AQ28" s="210" t="s">
        <v>597</v>
      </c>
      <c r="AR28" s="210" t="s">
        <v>597</v>
      </c>
      <c r="AS28" s="210" t="s">
        <v>597</v>
      </c>
      <c r="AT28" s="210" t="s">
        <v>588</v>
      </c>
      <c r="AU28" s="210"/>
      <c r="AV28" s="210" t="s">
        <v>638</v>
      </c>
    </row>
    <row r="29" spans="1:247" s="21" customFormat="1" x14ac:dyDescent="0.25">
      <c r="A29" s="209" t="s">
        <v>550</v>
      </c>
      <c r="B29" s="210"/>
      <c r="C29" s="210"/>
      <c r="D29" s="211" t="s">
        <v>550</v>
      </c>
      <c r="E29" s="180"/>
      <c r="F29" s="180"/>
      <c r="G29" s="180"/>
      <c r="H29" s="180"/>
      <c r="I29" s="180"/>
      <c r="J29" s="180"/>
      <c r="K29" s="180"/>
      <c r="L29" s="180"/>
      <c r="M29" s="210" t="s">
        <v>550</v>
      </c>
      <c r="N29" s="212"/>
      <c r="O29" s="210"/>
      <c r="P29" s="213"/>
      <c r="Q29" s="210"/>
      <c r="R29" s="213"/>
      <c r="S29" s="210"/>
      <c r="T29" s="210"/>
      <c r="U29" s="210"/>
      <c r="V29" s="210"/>
      <c r="W29" s="210" t="s">
        <v>573</v>
      </c>
      <c r="X29" s="214">
        <v>65853</v>
      </c>
      <c r="Y29" s="210"/>
      <c r="Z29" s="210"/>
      <c r="AA29" s="213">
        <v>65748</v>
      </c>
      <c r="AB29" s="213"/>
      <c r="AC29" s="210"/>
      <c r="AD29" s="213"/>
      <c r="AE29" s="213"/>
      <c r="AF29" s="211" t="s">
        <v>550</v>
      </c>
      <c r="AG29" s="210"/>
      <c r="AH29" s="210"/>
      <c r="AI29" s="210"/>
      <c r="AJ29" s="210"/>
      <c r="AK29" s="210"/>
      <c r="AL29" s="210"/>
      <c r="AM29" s="210"/>
      <c r="AN29" s="210"/>
      <c r="AO29" s="211" t="s">
        <v>550</v>
      </c>
      <c r="AP29" s="210"/>
      <c r="AQ29" s="210"/>
      <c r="AR29" s="210"/>
      <c r="AS29" s="210"/>
      <c r="AT29" s="210"/>
      <c r="AU29" s="210"/>
      <c r="AV29" s="210"/>
    </row>
    <row r="30" spans="1:247" s="186" customFormat="1" x14ac:dyDescent="0.25">
      <c r="A30" s="209" t="s">
        <v>550</v>
      </c>
      <c r="B30" s="210"/>
      <c r="C30" s="210"/>
      <c r="D30" s="211" t="s">
        <v>550</v>
      </c>
      <c r="E30" s="215"/>
      <c r="F30" s="215"/>
      <c r="G30" s="215"/>
      <c r="H30" s="215"/>
      <c r="I30" s="215"/>
      <c r="J30" s="215"/>
      <c r="K30" s="215"/>
      <c r="L30" s="215"/>
      <c r="M30" s="210" t="s">
        <v>550</v>
      </c>
      <c r="N30" s="212"/>
      <c r="O30" s="210"/>
      <c r="P30" s="213"/>
      <c r="Q30" s="210"/>
      <c r="R30" s="213"/>
      <c r="S30" s="210"/>
      <c r="T30" s="210"/>
      <c r="U30" s="210"/>
      <c r="V30" s="210"/>
      <c r="W30" s="210" t="s">
        <v>598</v>
      </c>
      <c r="X30" s="214">
        <v>65910</v>
      </c>
      <c r="Y30" s="210" t="s">
        <v>598</v>
      </c>
      <c r="Z30" s="210"/>
      <c r="AA30" s="213"/>
      <c r="AB30" s="213"/>
      <c r="AC30" s="210"/>
      <c r="AD30" s="213"/>
      <c r="AE30" s="213"/>
      <c r="AF30" s="211" t="s">
        <v>550</v>
      </c>
      <c r="AG30" s="210"/>
      <c r="AH30" s="210"/>
      <c r="AI30" s="210"/>
      <c r="AJ30" s="210"/>
      <c r="AK30" s="210"/>
      <c r="AL30" s="210"/>
      <c r="AM30" s="210"/>
      <c r="AN30" s="210"/>
      <c r="AO30" s="211" t="s">
        <v>550</v>
      </c>
      <c r="AP30" s="210"/>
      <c r="AQ30" s="210"/>
      <c r="AR30" s="210"/>
      <c r="AS30" s="210"/>
      <c r="AT30" s="210"/>
      <c r="AU30" s="210"/>
      <c r="AV30" s="210"/>
      <c r="AW30" s="216"/>
      <c r="AX30" s="216"/>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c r="CW30" s="216"/>
      <c r="CX30" s="216"/>
      <c r="CY30" s="216"/>
      <c r="CZ30" s="216"/>
      <c r="DA30" s="216"/>
      <c r="DB30" s="216"/>
      <c r="DC30" s="216"/>
      <c r="DD30" s="216"/>
      <c r="DE30" s="216"/>
      <c r="DF30" s="216"/>
      <c r="DG30" s="216"/>
      <c r="DH30" s="216"/>
      <c r="DI30" s="216"/>
      <c r="DJ30" s="216"/>
      <c r="DK30" s="216"/>
      <c r="DL30" s="216"/>
      <c r="DM30" s="216"/>
      <c r="DN30" s="216"/>
      <c r="DO30" s="216"/>
      <c r="DP30" s="216"/>
      <c r="DQ30" s="216"/>
      <c r="DR30" s="216"/>
      <c r="DS30" s="216"/>
      <c r="DT30" s="216"/>
      <c r="DU30" s="216"/>
      <c r="DV30" s="216"/>
      <c r="DW30" s="216"/>
      <c r="DX30" s="216"/>
      <c r="DY30" s="216"/>
      <c r="DZ30" s="216"/>
      <c r="EA30" s="216"/>
      <c r="EB30" s="216"/>
      <c r="EC30" s="216"/>
      <c r="ED30" s="216"/>
      <c r="EE30" s="216"/>
      <c r="EF30" s="216"/>
      <c r="EG30" s="216"/>
      <c r="EH30" s="216"/>
      <c r="EI30" s="216"/>
      <c r="EJ30" s="216"/>
      <c r="EK30" s="216"/>
      <c r="EL30" s="216"/>
      <c r="EM30" s="216"/>
      <c r="EN30" s="216"/>
      <c r="EO30" s="216"/>
      <c r="EP30" s="216"/>
      <c r="EQ30" s="216"/>
      <c r="ER30" s="216"/>
      <c r="ES30" s="216"/>
      <c r="ET30" s="216"/>
      <c r="EU30" s="216"/>
      <c r="EV30" s="216"/>
      <c r="EW30" s="216"/>
      <c r="EX30" s="216"/>
      <c r="EY30" s="216"/>
      <c r="EZ30" s="216"/>
      <c r="FA30" s="216"/>
      <c r="FB30" s="216"/>
      <c r="FC30" s="216"/>
      <c r="FD30" s="216"/>
      <c r="FE30" s="216"/>
      <c r="FF30" s="216"/>
      <c r="FG30" s="216"/>
      <c r="FH30" s="216"/>
      <c r="FI30" s="216"/>
      <c r="FJ30" s="216"/>
      <c r="FK30" s="216"/>
      <c r="FL30" s="216"/>
      <c r="FM30" s="216"/>
      <c r="FN30" s="216"/>
      <c r="FO30" s="216"/>
      <c r="FP30" s="216"/>
      <c r="FQ30" s="216"/>
      <c r="FR30" s="216"/>
      <c r="FS30" s="216"/>
      <c r="FT30" s="216"/>
      <c r="FU30" s="216"/>
      <c r="FV30" s="216"/>
      <c r="FW30" s="216"/>
      <c r="FX30" s="216"/>
      <c r="FY30" s="216"/>
      <c r="FZ30" s="216"/>
      <c r="GA30" s="216"/>
      <c r="GB30" s="216"/>
      <c r="GC30" s="216"/>
      <c r="GD30" s="216"/>
      <c r="GE30" s="216"/>
      <c r="GF30" s="216"/>
      <c r="GG30" s="216"/>
      <c r="GH30" s="216"/>
      <c r="GI30" s="216"/>
      <c r="GJ30" s="216"/>
      <c r="GK30" s="216"/>
      <c r="GL30" s="216"/>
      <c r="GM30" s="216"/>
      <c r="GN30" s="216"/>
      <c r="GO30" s="216"/>
      <c r="GP30" s="216"/>
      <c r="GQ30" s="216"/>
      <c r="GR30" s="216"/>
      <c r="GS30" s="216"/>
      <c r="GT30" s="216"/>
      <c r="GU30" s="216"/>
      <c r="GV30" s="216"/>
      <c r="GW30" s="216"/>
      <c r="GX30" s="216"/>
      <c r="GY30" s="216"/>
      <c r="GZ30" s="216"/>
      <c r="HA30" s="216"/>
      <c r="HB30" s="216"/>
      <c r="HC30" s="216"/>
      <c r="HD30" s="216"/>
      <c r="HE30" s="216"/>
      <c r="HF30" s="216"/>
      <c r="HG30" s="216"/>
      <c r="HH30" s="216"/>
      <c r="HI30" s="216"/>
      <c r="HJ30" s="216"/>
      <c r="HK30" s="216"/>
      <c r="HL30" s="216"/>
      <c r="HM30" s="216"/>
      <c r="HN30" s="216"/>
      <c r="HO30" s="216"/>
      <c r="HP30" s="216"/>
      <c r="HQ30" s="216"/>
      <c r="HR30" s="216"/>
      <c r="HS30" s="216"/>
      <c r="HT30" s="216"/>
      <c r="HU30" s="216"/>
      <c r="HV30" s="216"/>
      <c r="HW30" s="216"/>
      <c r="HX30" s="216"/>
      <c r="HY30" s="216"/>
      <c r="HZ30" s="216"/>
      <c r="IA30" s="216"/>
      <c r="IB30" s="216"/>
      <c r="IC30" s="216"/>
      <c r="ID30" s="216"/>
      <c r="IE30" s="216"/>
      <c r="IF30" s="216"/>
      <c r="IG30" s="216"/>
      <c r="IH30" s="216"/>
      <c r="II30" s="216"/>
      <c r="IJ30" s="216"/>
      <c r="IK30" s="216"/>
      <c r="IL30" s="216"/>
      <c r="IM30" s="216"/>
    </row>
    <row r="31" spans="1:247" s="186" customFormat="1" x14ac:dyDescent="0.25">
      <c r="A31" s="209" t="s">
        <v>550</v>
      </c>
      <c r="B31" s="210"/>
      <c r="C31" s="210"/>
      <c r="D31" s="211" t="s">
        <v>550</v>
      </c>
      <c r="M31" s="210" t="s">
        <v>550</v>
      </c>
      <c r="N31" s="212"/>
      <c r="O31" s="210"/>
      <c r="P31" s="213"/>
      <c r="Q31" s="210"/>
      <c r="R31" s="213"/>
      <c r="S31" s="210"/>
      <c r="T31" s="210"/>
      <c r="U31" s="210"/>
      <c r="V31" s="210"/>
      <c r="W31" s="210" t="s">
        <v>599</v>
      </c>
      <c r="X31" s="214">
        <v>58468</v>
      </c>
      <c r="Y31" s="210" t="s">
        <v>599</v>
      </c>
      <c r="Z31" s="210"/>
      <c r="AA31" s="213"/>
      <c r="AB31" s="213"/>
      <c r="AC31" s="210"/>
      <c r="AD31" s="213"/>
      <c r="AE31" s="213"/>
      <c r="AF31" s="211" t="s">
        <v>550</v>
      </c>
      <c r="AG31" s="210"/>
      <c r="AH31" s="210"/>
      <c r="AI31" s="210"/>
      <c r="AJ31" s="210"/>
      <c r="AK31" s="210"/>
      <c r="AL31" s="210"/>
      <c r="AM31" s="210"/>
      <c r="AN31" s="210"/>
      <c r="AO31" s="211" t="s">
        <v>550</v>
      </c>
      <c r="AP31" s="210"/>
      <c r="AQ31" s="210"/>
      <c r="AR31" s="210"/>
      <c r="AS31" s="210"/>
      <c r="AT31" s="210"/>
      <c r="AU31" s="210"/>
      <c r="AV31" s="210"/>
      <c r="AW31" s="216"/>
      <c r="AX31" s="216"/>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c r="CW31" s="216"/>
      <c r="CX31" s="216"/>
      <c r="CY31" s="216"/>
      <c r="CZ31" s="216"/>
      <c r="DA31" s="216"/>
      <c r="DB31" s="216"/>
      <c r="DC31" s="216"/>
      <c r="DD31" s="216"/>
      <c r="DE31" s="216"/>
      <c r="DF31" s="216"/>
      <c r="DG31" s="216"/>
      <c r="DH31" s="216"/>
      <c r="DI31" s="216"/>
      <c r="DJ31" s="216"/>
      <c r="DK31" s="216"/>
      <c r="DL31" s="216"/>
      <c r="DM31" s="216"/>
      <c r="DN31" s="216"/>
      <c r="DO31" s="216"/>
      <c r="DP31" s="216"/>
      <c r="DQ31" s="216"/>
      <c r="DR31" s="216"/>
      <c r="DS31" s="216"/>
      <c r="DT31" s="216"/>
      <c r="DU31" s="216"/>
      <c r="DV31" s="216"/>
      <c r="DW31" s="216"/>
      <c r="DX31" s="216"/>
      <c r="DY31" s="216"/>
      <c r="DZ31" s="216"/>
      <c r="EA31" s="216"/>
      <c r="EB31" s="216"/>
      <c r="EC31" s="216"/>
      <c r="ED31" s="216"/>
      <c r="EE31" s="216"/>
      <c r="EF31" s="216"/>
      <c r="EG31" s="216"/>
      <c r="EH31" s="216"/>
      <c r="EI31" s="216"/>
      <c r="EJ31" s="216"/>
      <c r="EK31" s="216"/>
      <c r="EL31" s="216"/>
      <c r="EM31" s="216"/>
      <c r="EN31" s="216"/>
      <c r="EO31" s="216"/>
      <c r="EP31" s="216"/>
      <c r="EQ31" s="216"/>
      <c r="ER31" s="216"/>
      <c r="ES31" s="216"/>
      <c r="ET31" s="216"/>
      <c r="EU31" s="216"/>
      <c r="EV31" s="216"/>
      <c r="EW31" s="216"/>
      <c r="EX31" s="216"/>
      <c r="EY31" s="216"/>
      <c r="EZ31" s="216"/>
      <c r="FA31" s="216"/>
      <c r="FB31" s="216"/>
      <c r="FC31" s="216"/>
      <c r="FD31" s="216"/>
      <c r="FE31" s="216"/>
      <c r="FF31" s="216"/>
      <c r="FG31" s="216"/>
      <c r="FH31" s="216"/>
      <c r="FI31" s="216"/>
      <c r="FJ31" s="216"/>
      <c r="FK31" s="216"/>
      <c r="FL31" s="216"/>
      <c r="FM31" s="216"/>
      <c r="FN31" s="216"/>
      <c r="FO31" s="216"/>
      <c r="FP31" s="216"/>
      <c r="FQ31" s="216"/>
      <c r="FR31" s="216"/>
      <c r="FS31" s="216"/>
      <c r="FT31" s="216"/>
      <c r="FU31" s="216"/>
      <c r="FV31" s="216"/>
      <c r="FW31" s="216"/>
      <c r="FX31" s="216"/>
      <c r="FY31" s="216"/>
      <c r="FZ31" s="216"/>
      <c r="GA31" s="216"/>
      <c r="GB31" s="216"/>
      <c r="GC31" s="216"/>
      <c r="GD31" s="216"/>
      <c r="GE31" s="216"/>
      <c r="GF31" s="216"/>
      <c r="GG31" s="216"/>
      <c r="GH31" s="216"/>
      <c r="GI31" s="216"/>
      <c r="GJ31" s="216"/>
      <c r="GK31" s="216"/>
      <c r="GL31" s="216"/>
      <c r="GM31" s="216"/>
      <c r="GN31" s="216"/>
      <c r="GO31" s="216"/>
      <c r="GP31" s="216"/>
      <c r="GQ31" s="216"/>
      <c r="GR31" s="216"/>
      <c r="GS31" s="216"/>
      <c r="GT31" s="216"/>
      <c r="GU31" s="216"/>
      <c r="GV31" s="216"/>
      <c r="GW31" s="216"/>
      <c r="GX31" s="216"/>
      <c r="GY31" s="216"/>
      <c r="GZ31" s="216"/>
      <c r="HA31" s="216"/>
      <c r="HB31" s="216"/>
      <c r="HC31" s="216"/>
      <c r="HD31" s="216"/>
      <c r="HE31" s="216"/>
      <c r="HF31" s="216"/>
      <c r="HG31" s="216"/>
      <c r="HH31" s="216"/>
      <c r="HI31" s="216"/>
      <c r="HJ31" s="216"/>
      <c r="HK31" s="216"/>
      <c r="HL31" s="216"/>
      <c r="HM31" s="216"/>
      <c r="HN31" s="216"/>
      <c r="HO31" s="216"/>
      <c r="HP31" s="216"/>
      <c r="HQ31" s="216"/>
      <c r="HR31" s="216"/>
      <c r="HS31" s="216"/>
      <c r="HT31" s="216"/>
      <c r="HU31" s="216"/>
      <c r="HV31" s="216"/>
      <c r="HW31" s="216"/>
      <c r="HX31" s="216"/>
      <c r="HY31" s="216"/>
      <c r="HZ31" s="216"/>
      <c r="IA31" s="216"/>
      <c r="IB31" s="216"/>
      <c r="IC31" s="216"/>
      <c r="ID31" s="216"/>
      <c r="IE31" s="216"/>
      <c r="IF31" s="216"/>
      <c r="IG31" s="216"/>
      <c r="IH31" s="216"/>
      <c r="II31" s="216"/>
      <c r="IJ31" s="216"/>
      <c r="IK31" s="216"/>
      <c r="IL31" s="216"/>
      <c r="IM31" s="216"/>
    </row>
    <row r="32" spans="1:247" s="185" customFormat="1" x14ac:dyDescent="0.25">
      <c r="A32" s="209" t="s">
        <v>550</v>
      </c>
      <c r="B32" s="210"/>
      <c r="C32" s="210"/>
      <c r="D32" s="211" t="s">
        <v>550</v>
      </c>
      <c r="E32" s="183"/>
      <c r="F32" s="183"/>
      <c r="G32" s="183"/>
      <c r="H32" s="183"/>
      <c r="I32" s="183"/>
      <c r="J32" s="183"/>
      <c r="K32" s="183"/>
      <c r="L32" s="183"/>
      <c r="M32" s="210" t="s">
        <v>550</v>
      </c>
      <c r="N32" s="212"/>
      <c r="O32" s="210"/>
      <c r="P32" s="213"/>
      <c r="Q32" s="210"/>
      <c r="R32" s="213"/>
      <c r="S32" s="210"/>
      <c r="T32" s="210"/>
      <c r="U32" s="210"/>
      <c r="V32" s="210"/>
      <c r="W32" s="210" t="s">
        <v>600</v>
      </c>
      <c r="X32" s="214">
        <v>65910</v>
      </c>
      <c r="Y32" s="210" t="s">
        <v>600</v>
      </c>
      <c r="Z32" s="210"/>
      <c r="AA32" s="213"/>
      <c r="AB32" s="213"/>
      <c r="AC32" s="210"/>
      <c r="AD32" s="213"/>
      <c r="AE32" s="213"/>
      <c r="AF32" s="211" t="s">
        <v>550</v>
      </c>
      <c r="AG32" s="210"/>
      <c r="AH32" s="210"/>
      <c r="AI32" s="210"/>
      <c r="AJ32" s="210"/>
      <c r="AK32" s="210"/>
      <c r="AL32" s="210"/>
      <c r="AM32" s="210"/>
      <c r="AN32" s="210"/>
      <c r="AO32" s="211" t="s">
        <v>550</v>
      </c>
      <c r="AP32" s="210"/>
      <c r="AQ32" s="210"/>
      <c r="AR32" s="210"/>
      <c r="AS32" s="210"/>
      <c r="AT32" s="210"/>
      <c r="AU32" s="210"/>
      <c r="AV32" s="210"/>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c r="DJ32" s="184"/>
      <c r="DK32" s="184"/>
      <c r="DL32" s="184"/>
      <c r="DM32" s="184"/>
      <c r="DN32" s="184"/>
      <c r="DO32" s="184"/>
      <c r="DP32" s="184"/>
      <c r="DQ32" s="184"/>
      <c r="DR32" s="184"/>
      <c r="DS32" s="184"/>
      <c r="DT32" s="184"/>
      <c r="DU32" s="184"/>
      <c r="DV32" s="184"/>
      <c r="DW32" s="184"/>
      <c r="DX32" s="184"/>
      <c r="DY32" s="184"/>
      <c r="DZ32" s="184"/>
      <c r="EA32" s="184"/>
      <c r="EB32" s="184"/>
      <c r="EC32" s="184"/>
      <c r="ED32" s="184"/>
      <c r="EE32" s="184"/>
      <c r="EF32" s="184"/>
      <c r="EG32" s="184"/>
      <c r="EH32" s="184"/>
      <c r="EI32" s="184"/>
      <c r="EJ32" s="184"/>
      <c r="EK32" s="184"/>
      <c r="EL32" s="184"/>
      <c r="EM32" s="184"/>
      <c r="EN32" s="184"/>
      <c r="EO32" s="184"/>
      <c r="EP32" s="184"/>
      <c r="EQ32" s="184"/>
      <c r="ER32" s="184"/>
      <c r="ES32" s="184"/>
      <c r="ET32" s="184"/>
      <c r="EU32" s="184"/>
      <c r="EV32" s="184"/>
      <c r="EW32" s="184"/>
      <c r="EX32" s="184"/>
      <c r="EY32" s="184"/>
      <c r="EZ32" s="184"/>
      <c r="FA32" s="184"/>
      <c r="FB32" s="184"/>
      <c r="FC32" s="184"/>
      <c r="FD32" s="184"/>
      <c r="FE32" s="184"/>
      <c r="FF32" s="184"/>
      <c r="FG32" s="184"/>
      <c r="FH32" s="184"/>
      <c r="FI32" s="184"/>
      <c r="FJ32" s="184"/>
      <c r="FK32" s="184"/>
      <c r="FL32" s="184"/>
      <c r="FM32" s="184"/>
      <c r="FN32" s="184"/>
      <c r="FO32" s="184"/>
      <c r="FP32" s="184"/>
      <c r="FQ32" s="184"/>
      <c r="FR32" s="184"/>
      <c r="FS32" s="184"/>
      <c r="FT32" s="184"/>
      <c r="FU32" s="184"/>
      <c r="FV32" s="184"/>
      <c r="FW32" s="184"/>
      <c r="FX32" s="184"/>
      <c r="FY32" s="184"/>
      <c r="FZ32" s="184"/>
      <c r="GA32" s="184"/>
      <c r="GB32" s="184"/>
      <c r="GC32" s="184"/>
      <c r="GD32" s="184"/>
      <c r="GE32" s="184"/>
      <c r="GF32" s="184"/>
      <c r="GG32" s="184"/>
      <c r="GH32" s="184"/>
      <c r="GI32" s="184"/>
      <c r="GJ32" s="184"/>
      <c r="GK32" s="184"/>
      <c r="GL32" s="184"/>
      <c r="GM32" s="184"/>
      <c r="GN32" s="184"/>
      <c r="GO32" s="184"/>
      <c r="GP32" s="184"/>
      <c r="GQ32" s="184"/>
      <c r="GR32" s="184"/>
      <c r="GS32" s="184"/>
      <c r="GT32" s="184"/>
      <c r="GU32" s="184"/>
      <c r="GV32" s="184"/>
      <c r="GW32" s="184"/>
      <c r="GX32" s="184"/>
      <c r="GY32" s="184"/>
      <c r="GZ32" s="184"/>
      <c r="HA32" s="184"/>
      <c r="HB32" s="184"/>
      <c r="HC32" s="184"/>
      <c r="HD32" s="184"/>
      <c r="HE32" s="184"/>
      <c r="HF32" s="184"/>
      <c r="HG32" s="184"/>
      <c r="HH32" s="184"/>
      <c r="HI32" s="184"/>
      <c r="HJ32" s="184"/>
      <c r="HK32" s="184"/>
      <c r="HL32" s="184"/>
      <c r="HM32" s="184"/>
      <c r="HN32" s="184"/>
      <c r="HO32" s="184"/>
      <c r="HP32" s="184"/>
      <c r="HQ32" s="184"/>
      <c r="HR32" s="184"/>
      <c r="HS32" s="184"/>
      <c r="HT32" s="184"/>
      <c r="HU32" s="184"/>
      <c r="HV32" s="184"/>
      <c r="HW32" s="184"/>
      <c r="HX32" s="184"/>
      <c r="HY32" s="184"/>
      <c r="HZ32" s="184"/>
      <c r="IA32" s="184"/>
      <c r="IB32" s="184"/>
      <c r="IC32" s="184"/>
      <c r="ID32" s="184"/>
      <c r="IE32" s="184"/>
      <c r="IF32" s="184"/>
      <c r="IG32" s="184"/>
      <c r="IH32" s="184"/>
      <c r="II32" s="184"/>
      <c r="IJ32" s="184"/>
      <c r="IK32" s="184"/>
      <c r="IL32" s="184"/>
      <c r="IM32" s="184"/>
    </row>
    <row r="33" spans="1:49" s="185" customFormat="1" ht="75" x14ac:dyDescent="0.25">
      <c r="A33" s="209" t="s">
        <v>601</v>
      </c>
      <c r="B33" s="210" t="s">
        <v>591</v>
      </c>
      <c r="C33" s="210" t="s">
        <v>554</v>
      </c>
      <c r="D33" s="211" t="s">
        <v>614</v>
      </c>
      <c r="E33" s="183">
        <v>1</v>
      </c>
      <c r="F33" s="180"/>
      <c r="G33" s="180"/>
      <c r="H33" s="180"/>
      <c r="I33" s="180"/>
      <c r="J33" s="180"/>
      <c r="K33" s="180"/>
      <c r="L33" s="180"/>
      <c r="M33" s="210" t="s">
        <v>644</v>
      </c>
      <c r="N33" s="212" t="s">
        <v>602</v>
      </c>
      <c r="O33" s="210" t="s">
        <v>574</v>
      </c>
      <c r="P33" s="213">
        <v>8294</v>
      </c>
      <c r="Q33" s="210" t="s">
        <v>603</v>
      </c>
      <c r="R33" s="213">
        <v>8294</v>
      </c>
      <c r="S33" s="210" t="s">
        <v>549</v>
      </c>
      <c r="T33" s="210" t="s">
        <v>557</v>
      </c>
      <c r="U33" s="210">
        <v>5</v>
      </c>
      <c r="V33" s="210">
        <v>5</v>
      </c>
      <c r="W33" s="210" t="s">
        <v>604</v>
      </c>
      <c r="X33" s="214">
        <v>8057</v>
      </c>
      <c r="Y33" s="210"/>
      <c r="Z33" s="210">
        <v>1</v>
      </c>
      <c r="AA33" s="213">
        <v>7973</v>
      </c>
      <c r="AB33" s="213">
        <v>7973</v>
      </c>
      <c r="AC33" s="210" t="s">
        <v>604</v>
      </c>
      <c r="AD33" s="213">
        <v>9408</v>
      </c>
      <c r="AE33" s="213">
        <v>9408</v>
      </c>
      <c r="AF33" s="211" t="s">
        <v>605</v>
      </c>
      <c r="AG33" s="210" t="s">
        <v>560</v>
      </c>
      <c r="AH33" s="210" t="s">
        <v>606</v>
      </c>
      <c r="AI33" s="210" t="s">
        <v>606</v>
      </c>
      <c r="AJ33" s="210" t="s">
        <v>607</v>
      </c>
      <c r="AK33" s="210" t="s">
        <v>584</v>
      </c>
      <c r="AL33" s="210"/>
      <c r="AM33" s="210"/>
      <c r="AN33" s="210"/>
      <c r="AO33" s="211" t="s">
        <v>550</v>
      </c>
      <c r="AP33" s="210" t="s">
        <v>608</v>
      </c>
      <c r="AQ33" s="210" t="s">
        <v>609</v>
      </c>
      <c r="AR33" s="210" t="s">
        <v>610</v>
      </c>
      <c r="AS33" s="210" t="s">
        <v>610</v>
      </c>
      <c r="AT33" s="210" t="s">
        <v>611</v>
      </c>
      <c r="AU33" s="210"/>
      <c r="AV33" s="210" t="s">
        <v>639</v>
      </c>
      <c r="AW33" s="217"/>
    </row>
    <row r="34" spans="1:49" s="185" customFormat="1" x14ac:dyDescent="0.25">
      <c r="A34" s="209" t="s">
        <v>550</v>
      </c>
      <c r="B34" s="210"/>
      <c r="C34" s="210"/>
      <c r="D34" s="211" t="s">
        <v>550</v>
      </c>
      <c r="E34" s="180"/>
      <c r="F34" s="180"/>
      <c r="G34" s="180"/>
      <c r="H34" s="180"/>
      <c r="I34" s="180"/>
      <c r="J34" s="180"/>
      <c r="K34" s="180"/>
      <c r="L34" s="180"/>
      <c r="M34" s="210" t="s">
        <v>550</v>
      </c>
      <c r="N34" s="212"/>
      <c r="O34" s="210"/>
      <c r="P34" s="213"/>
      <c r="Q34" s="210"/>
      <c r="R34" s="213"/>
      <c r="S34" s="210"/>
      <c r="T34" s="210"/>
      <c r="U34" s="210"/>
      <c r="V34" s="210"/>
      <c r="W34" s="210" t="s">
        <v>567</v>
      </c>
      <c r="X34" s="214">
        <v>8178</v>
      </c>
      <c r="Y34" s="210"/>
      <c r="Z34" s="210"/>
      <c r="AA34" s="213">
        <v>8039</v>
      </c>
      <c r="AB34" s="213"/>
      <c r="AC34" s="210"/>
      <c r="AD34" s="213"/>
      <c r="AE34" s="213"/>
      <c r="AF34" s="211" t="s">
        <v>550</v>
      </c>
      <c r="AG34" s="210"/>
      <c r="AH34" s="210"/>
      <c r="AI34" s="210"/>
      <c r="AJ34" s="210"/>
      <c r="AK34" s="210"/>
      <c r="AL34" s="210"/>
      <c r="AM34" s="210"/>
      <c r="AN34" s="210"/>
      <c r="AO34" s="211" t="s">
        <v>550</v>
      </c>
      <c r="AP34" s="210"/>
      <c r="AQ34" s="210"/>
      <c r="AR34" s="210"/>
      <c r="AS34" s="210"/>
      <c r="AT34" s="210"/>
      <c r="AU34" s="210"/>
      <c r="AV34" s="210"/>
    </row>
    <row r="35" spans="1:49" s="21" customFormat="1" x14ac:dyDescent="0.25">
      <c r="A35" s="209" t="s">
        <v>550</v>
      </c>
      <c r="B35" s="210"/>
      <c r="C35" s="210"/>
      <c r="D35" s="211" t="s">
        <v>550</v>
      </c>
      <c r="E35" s="183"/>
      <c r="F35" s="183"/>
      <c r="G35" s="183"/>
      <c r="H35" s="183"/>
      <c r="I35" s="183"/>
      <c r="J35" s="183"/>
      <c r="K35" s="183"/>
      <c r="L35" s="183"/>
      <c r="M35" s="210" t="s">
        <v>550</v>
      </c>
      <c r="N35" s="212"/>
      <c r="O35" s="210"/>
      <c r="P35" s="213"/>
      <c r="Q35" s="210"/>
      <c r="R35" s="213"/>
      <c r="S35" s="210"/>
      <c r="T35" s="210"/>
      <c r="U35" s="210"/>
      <c r="V35" s="210"/>
      <c r="W35" s="210" t="s">
        <v>612</v>
      </c>
      <c r="X35" s="214">
        <v>7581</v>
      </c>
      <c r="Y35" s="210" t="s">
        <v>612</v>
      </c>
      <c r="Z35" s="210"/>
      <c r="AA35" s="213"/>
      <c r="AB35" s="213"/>
      <c r="AC35" s="210"/>
      <c r="AD35" s="213"/>
      <c r="AE35" s="213"/>
      <c r="AF35" s="211" t="s">
        <v>550</v>
      </c>
      <c r="AG35" s="210"/>
      <c r="AH35" s="210"/>
      <c r="AI35" s="210"/>
      <c r="AJ35" s="210"/>
      <c r="AK35" s="210"/>
      <c r="AL35" s="210"/>
      <c r="AM35" s="210"/>
      <c r="AN35" s="210"/>
      <c r="AO35" s="211" t="s">
        <v>550</v>
      </c>
      <c r="AP35" s="210"/>
      <c r="AQ35" s="210"/>
      <c r="AR35" s="210"/>
      <c r="AS35" s="210"/>
      <c r="AT35" s="210"/>
      <c r="AU35" s="210"/>
      <c r="AV35" s="210"/>
    </row>
    <row r="36" spans="1:49" s="21" customFormat="1" x14ac:dyDescent="0.25">
      <c r="A36" s="209" t="s">
        <v>550</v>
      </c>
      <c r="B36" s="210"/>
      <c r="C36" s="210"/>
      <c r="D36" s="211" t="s">
        <v>550</v>
      </c>
      <c r="E36" s="186"/>
      <c r="F36" s="186"/>
      <c r="G36" s="186"/>
      <c r="H36" s="186"/>
      <c r="I36" s="186"/>
      <c r="J36" s="186"/>
      <c r="K36" s="186"/>
      <c r="L36" s="186"/>
      <c r="M36" s="210" t="s">
        <v>550</v>
      </c>
      <c r="N36" s="212"/>
      <c r="O36" s="210"/>
      <c r="P36" s="213"/>
      <c r="Q36" s="210"/>
      <c r="R36" s="213"/>
      <c r="S36" s="210"/>
      <c r="T36" s="210"/>
      <c r="U36" s="210"/>
      <c r="V36" s="210"/>
      <c r="W36" s="210" t="s">
        <v>613</v>
      </c>
      <c r="X36" s="214">
        <v>8294</v>
      </c>
      <c r="Y36" s="210" t="s">
        <v>613</v>
      </c>
      <c r="Z36" s="210"/>
      <c r="AA36" s="213"/>
      <c r="AB36" s="213"/>
      <c r="AC36" s="210"/>
      <c r="AD36" s="213"/>
      <c r="AE36" s="213"/>
      <c r="AF36" s="211" t="s">
        <v>550</v>
      </c>
      <c r="AG36" s="210"/>
      <c r="AH36" s="210"/>
      <c r="AI36" s="210"/>
      <c r="AJ36" s="210"/>
      <c r="AK36" s="210"/>
      <c r="AL36" s="210"/>
      <c r="AM36" s="210"/>
      <c r="AN36" s="210"/>
      <c r="AO36" s="211" t="s">
        <v>550</v>
      </c>
      <c r="AP36" s="210"/>
      <c r="AQ36" s="210"/>
      <c r="AR36" s="210"/>
      <c r="AS36" s="210"/>
      <c r="AT36" s="210"/>
      <c r="AU36" s="210"/>
      <c r="AV36" s="210"/>
    </row>
    <row r="37" spans="1:49" x14ac:dyDescent="0.25">
      <c r="A37" s="209" t="s">
        <v>550</v>
      </c>
      <c r="B37" s="210"/>
      <c r="C37" s="210"/>
      <c r="D37" s="211" t="s">
        <v>550</v>
      </c>
      <c r="E37" s="187"/>
      <c r="F37" s="187"/>
      <c r="G37" s="187"/>
      <c r="H37" s="187"/>
      <c r="I37" s="187"/>
      <c r="J37" s="187"/>
      <c r="K37" s="187"/>
      <c r="L37" s="187"/>
      <c r="M37" s="210" t="s">
        <v>550</v>
      </c>
      <c r="N37" s="212"/>
      <c r="O37" s="210"/>
      <c r="P37" s="213"/>
      <c r="Q37" s="210"/>
      <c r="R37" s="213"/>
      <c r="S37" s="210"/>
      <c r="T37" s="210"/>
      <c r="U37" s="210"/>
      <c r="V37" s="210"/>
      <c r="W37" s="210" t="s">
        <v>599</v>
      </c>
      <c r="X37" s="214">
        <v>6784</v>
      </c>
      <c r="Y37" s="210" t="s">
        <v>599</v>
      </c>
      <c r="Z37" s="210"/>
      <c r="AA37" s="213"/>
      <c r="AB37" s="213"/>
      <c r="AC37" s="210"/>
      <c r="AD37" s="213"/>
      <c r="AE37" s="213"/>
      <c r="AF37" s="211" t="s">
        <v>550</v>
      </c>
      <c r="AG37" s="210"/>
      <c r="AH37" s="210"/>
      <c r="AI37" s="210"/>
      <c r="AJ37" s="210"/>
      <c r="AK37" s="210"/>
      <c r="AL37" s="210"/>
      <c r="AM37" s="210"/>
      <c r="AN37" s="210"/>
      <c r="AO37" s="211" t="s">
        <v>550</v>
      </c>
      <c r="AP37" s="210"/>
      <c r="AQ37" s="210"/>
      <c r="AR37" s="210"/>
      <c r="AS37" s="210"/>
      <c r="AT37" s="210"/>
      <c r="AU37" s="210"/>
      <c r="AV37" s="210"/>
    </row>
    <row r="38" spans="1:49" ht="75" x14ac:dyDescent="0.25">
      <c r="A38" s="209" t="s">
        <v>553</v>
      </c>
      <c r="B38" s="210" t="s">
        <v>576</v>
      </c>
      <c r="C38" s="210" t="s">
        <v>554</v>
      </c>
      <c r="D38" s="211" t="s">
        <v>614</v>
      </c>
      <c r="E38" s="183">
        <v>1</v>
      </c>
      <c r="F38" s="187"/>
      <c r="G38" s="187"/>
      <c r="H38" s="187"/>
      <c r="I38" s="187"/>
      <c r="J38" s="187"/>
      <c r="K38" s="187"/>
      <c r="L38" s="187"/>
      <c r="M38" s="210" t="s">
        <v>644</v>
      </c>
      <c r="N38" s="212" t="s">
        <v>555</v>
      </c>
      <c r="O38" s="210" t="s">
        <v>578</v>
      </c>
      <c r="P38" s="213">
        <v>20028</v>
      </c>
      <c r="Q38" s="210" t="s">
        <v>556</v>
      </c>
      <c r="R38" s="213">
        <v>20028</v>
      </c>
      <c r="S38" s="210" t="s">
        <v>549</v>
      </c>
      <c r="T38" s="210" t="s">
        <v>557</v>
      </c>
      <c r="U38" s="210">
        <v>4</v>
      </c>
      <c r="V38" s="210">
        <v>4</v>
      </c>
      <c r="W38" s="210" t="s">
        <v>558</v>
      </c>
      <c r="X38" s="214">
        <v>19892</v>
      </c>
      <c r="Y38" s="210"/>
      <c r="Z38" s="210">
        <v>1</v>
      </c>
      <c r="AA38" s="213">
        <v>17834</v>
      </c>
      <c r="AB38" s="213">
        <v>17834</v>
      </c>
      <c r="AC38" s="210" t="s">
        <v>558</v>
      </c>
      <c r="AD38" s="213">
        <v>21044</v>
      </c>
      <c r="AE38" s="213">
        <v>8642</v>
      </c>
      <c r="AF38" s="211" t="s">
        <v>559</v>
      </c>
      <c r="AG38" s="210" t="s">
        <v>560</v>
      </c>
      <c r="AH38" s="210" t="s">
        <v>561</v>
      </c>
      <c r="AI38" s="210" t="s">
        <v>561</v>
      </c>
      <c r="AJ38" s="210" t="s">
        <v>562</v>
      </c>
      <c r="AK38" s="210" t="s">
        <v>563</v>
      </c>
      <c r="AL38" s="210"/>
      <c r="AM38" s="210"/>
      <c r="AN38" s="210"/>
      <c r="AO38" s="211" t="s">
        <v>550</v>
      </c>
      <c r="AP38" s="210" t="s">
        <v>564</v>
      </c>
      <c r="AQ38" s="210" t="s">
        <v>565</v>
      </c>
      <c r="AR38" s="210" t="s">
        <v>564</v>
      </c>
      <c r="AS38" s="210" t="s">
        <v>565</v>
      </c>
      <c r="AT38" s="210" t="s">
        <v>566</v>
      </c>
      <c r="AU38" s="210"/>
      <c r="AV38" s="210" t="s">
        <v>640</v>
      </c>
    </row>
    <row r="39" spans="1:49" x14ac:dyDescent="0.25">
      <c r="A39" s="209" t="s">
        <v>550</v>
      </c>
      <c r="B39" s="210"/>
      <c r="C39" s="210"/>
      <c r="D39" s="211" t="s">
        <v>550</v>
      </c>
      <c r="E39" s="187"/>
      <c r="F39" s="187"/>
      <c r="G39" s="187"/>
      <c r="H39" s="187"/>
      <c r="I39" s="187"/>
      <c r="J39" s="187"/>
      <c r="K39" s="187"/>
      <c r="L39" s="187"/>
      <c r="M39" s="210" t="s">
        <v>550</v>
      </c>
      <c r="N39" s="212"/>
      <c r="O39" s="210"/>
      <c r="P39" s="213"/>
      <c r="Q39" s="210"/>
      <c r="R39" s="213"/>
      <c r="S39" s="210"/>
      <c r="T39" s="210"/>
      <c r="U39" s="210"/>
      <c r="V39" s="210"/>
      <c r="W39" s="210" t="s">
        <v>567</v>
      </c>
      <c r="X39" s="214">
        <v>19771</v>
      </c>
      <c r="Y39" s="210"/>
      <c r="Z39" s="210"/>
      <c r="AA39" s="213">
        <v>19771</v>
      </c>
      <c r="AB39" s="213"/>
      <c r="AC39" s="210"/>
      <c r="AD39" s="213"/>
      <c r="AE39" s="213"/>
      <c r="AF39" s="211" t="s">
        <v>550</v>
      </c>
      <c r="AG39" s="210"/>
      <c r="AH39" s="210"/>
      <c r="AI39" s="210"/>
      <c r="AJ39" s="210"/>
      <c r="AK39" s="210"/>
      <c r="AL39" s="210"/>
      <c r="AM39" s="210"/>
      <c r="AN39" s="210"/>
      <c r="AO39" s="211" t="s">
        <v>550</v>
      </c>
      <c r="AP39" s="210"/>
      <c r="AQ39" s="210"/>
      <c r="AR39" s="210"/>
      <c r="AS39" s="210"/>
      <c r="AT39" s="210"/>
      <c r="AU39" s="210"/>
      <c r="AV39" s="210"/>
    </row>
    <row r="40" spans="1:49" x14ac:dyDescent="0.25">
      <c r="A40" s="209" t="s">
        <v>550</v>
      </c>
      <c r="B40" s="210"/>
      <c r="C40" s="210"/>
      <c r="D40" s="211" t="s">
        <v>550</v>
      </c>
      <c r="E40" s="187"/>
      <c r="F40" s="187"/>
      <c r="G40" s="187"/>
      <c r="H40" s="187"/>
      <c r="I40" s="187"/>
      <c r="J40" s="187"/>
      <c r="K40" s="187"/>
      <c r="L40" s="187"/>
      <c r="M40" s="210" t="s">
        <v>550</v>
      </c>
      <c r="N40" s="212"/>
      <c r="O40" s="210"/>
      <c r="P40" s="213"/>
      <c r="Q40" s="210"/>
      <c r="R40" s="213"/>
      <c r="S40" s="210"/>
      <c r="T40" s="210"/>
      <c r="U40" s="210"/>
      <c r="V40" s="210"/>
      <c r="W40" s="210" t="s">
        <v>568</v>
      </c>
      <c r="X40" s="214">
        <v>20027</v>
      </c>
      <c r="Y40" s="210"/>
      <c r="Z40" s="210"/>
      <c r="AA40" s="213">
        <v>20027</v>
      </c>
      <c r="AB40" s="213"/>
      <c r="AC40" s="210"/>
      <c r="AD40" s="213"/>
      <c r="AE40" s="213"/>
      <c r="AF40" s="211" t="s">
        <v>550</v>
      </c>
      <c r="AG40" s="210"/>
      <c r="AH40" s="210"/>
      <c r="AI40" s="210"/>
      <c r="AJ40" s="210"/>
      <c r="AK40" s="210"/>
      <c r="AL40" s="210"/>
      <c r="AM40" s="210"/>
      <c r="AN40" s="210"/>
      <c r="AO40" s="211" t="s">
        <v>550</v>
      </c>
      <c r="AP40" s="210"/>
      <c r="AQ40" s="210"/>
      <c r="AR40" s="210"/>
      <c r="AS40" s="210"/>
      <c r="AT40" s="210"/>
      <c r="AU40" s="210"/>
      <c r="AV40" s="210"/>
    </row>
    <row r="41" spans="1:49" x14ac:dyDescent="0.25">
      <c r="A41" s="209" t="s">
        <v>550</v>
      </c>
      <c r="B41" s="210"/>
      <c r="C41" s="210"/>
      <c r="D41" s="211" t="s">
        <v>550</v>
      </c>
      <c r="E41" s="187"/>
      <c r="F41" s="187"/>
      <c r="G41" s="187"/>
      <c r="H41" s="187"/>
      <c r="I41" s="187"/>
      <c r="J41" s="187"/>
      <c r="K41" s="187"/>
      <c r="L41" s="187"/>
      <c r="M41" s="210" t="s">
        <v>550</v>
      </c>
      <c r="N41" s="212"/>
      <c r="O41" s="210"/>
      <c r="P41" s="213"/>
      <c r="Q41" s="210"/>
      <c r="R41" s="213"/>
      <c r="S41" s="210"/>
      <c r="T41" s="210"/>
      <c r="U41" s="210"/>
      <c r="V41" s="210"/>
      <c r="W41" s="210" t="s">
        <v>569</v>
      </c>
      <c r="X41" s="214">
        <v>16613</v>
      </c>
      <c r="Y41" s="210" t="s">
        <v>569</v>
      </c>
      <c r="Z41" s="210"/>
      <c r="AA41" s="213"/>
      <c r="AB41" s="213"/>
      <c r="AC41" s="210"/>
      <c r="AD41" s="213"/>
      <c r="AE41" s="213"/>
      <c r="AF41" s="211" t="s">
        <v>550</v>
      </c>
      <c r="AG41" s="210"/>
      <c r="AH41" s="210"/>
      <c r="AI41" s="210"/>
      <c r="AJ41" s="210"/>
      <c r="AK41" s="210"/>
      <c r="AL41" s="210"/>
      <c r="AM41" s="210"/>
      <c r="AN41" s="210"/>
      <c r="AO41" s="211" t="s">
        <v>550</v>
      </c>
      <c r="AP41" s="210"/>
      <c r="AQ41" s="210"/>
      <c r="AR41" s="210"/>
      <c r="AS41" s="210"/>
      <c r="AT41" s="210"/>
      <c r="AU41" s="210"/>
      <c r="AV41" s="210"/>
    </row>
    <row r="42" spans="1:49" ht="60" x14ac:dyDescent="0.25">
      <c r="A42" s="188">
        <v>1</v>
      </c>
      <c r="B42" s="218" t="s">
        <v>576</v>
      </c>
      <c r="C42" s="218" t="s">
        <v>570</v>
      </c>
      <c r="D42" s="189" t="s">
        <v>614</v>
      </c>
      <c r="E42" s="183">
        <v>1</v>
      </c>
      <c r="F42" s="187"/>
      <c r="G42" s="187"/>
      <c r="H42" s="187"/>
      <c r="I42" s="187"/>
      <c r="J42" s="187"/>
      <c r="K42" s="187"/>
      <c r="L42" s="187"/>
      <c r="M42" s="210" t="s">
        <v>644</v>
      </c>
      <c r="N42" s="219" t="s">
        <v>615</v>
      </c>
      <c r="O42" s="218" t="s">
        <v>578</v>
      </c>
      <c r="P42" s="220">
        <v>354</v>
      </c>
      <c r="Q42" s="218" t="s">
        <v>603</v>
      </c>
      <c r="R42" s="220">
        <v>354</v>
      </c>
      <c r="S42" s="190" t="s">
        <v>616</v>
      </c>
      <c r="T42" s="190" t="s">
        <v>616</v>
      </c>
      <c r="U42" s="221">
        <v>3</v>
      </c>
      <c r="V42" s="221">
        <v>3</v>
      </c>
      <c r="W42" s="210" t="s">
        <v>558</v>
      </c>
      <c r="X42" s="214">
        <v>337</v>
      </c>
      <c r="Y42" s="210"/>
      <c r="Z42" s="210"/>
      <c r="AA42" s="213"/>
      <c r="AB42" s="214">
        <v>337</v>
      </c>
      <c r="AC42" s="222" t="s">
        <v>558</v>
      </c>
      <c r="AD42" s="213">
        <v>398</v>
      </c>
      <c r="AE42" s="213">
        <v>398</v>
      </c>
      <c r="AF42" s="211" t="s">
        <v>550</v>
      </c>
      <c r="AG42" s="210"/>
      <c r="AH42" s="210"/>
      <c r="AI42" s="210"/>
      <c r="AJ42" s="210"/>
      <c r="AK42" s="210"/>
      <c r="AL42" s="210"/>
      <c r="AM42" s="210"/>
      <c r="AN42" s="210"/>
      <c r="AO42" s="211" t="s">
        <v>550</v>
      </c>
      <c r="AP42" s="210"/>
      <c r="AQ42" s="210" t="s">
        <v>617</v>
      </c>
      <c r="AR42" s="210" t="s">
        <v>587</v>
      </c>
      <c r="AS42" s="210" t="s">
        <v>587</v>
      </c>
      <c r="AT42" s="210" t="s">
        <v>588</v>
      </c>
      <c r="AU42" s="210"/>
      <c r="AV42" s="210" t="s">
        <v>641</v>
      </c>
    </row>
    <row r="43" spans="1:49" x14ac:dyDescent="0.25">
      <c r="A43" s="191"/>
      <c r="B43" s="187"/>
      <c r="C43" s="187"/>
      <c r="D43" s="187"/>
      <c r="E43" s="187"/>
      <c r="F43" s="187"/>
      <c r="G43" s="187"/>
      <c r="H43" s="187"/>
      <c r="I43" s="187"/>
      <c r="J43" s="187"/>
      <c r="K43" s="187"/>
      <c r="L43" s="187"/>
      <c r="M43" s="187"/>
      <c r="N43" s="187"/>
      <c r="O43" s="187"/>
      <c r="P43" s="187"/>
      <c r="Q43" s="187"/>
      <c r="R43" s="187"/>
      <c r="S43" s="187"/>
      <c r="T43" s="187"/>
      <c r="U43" s="187"/>
      <c r="V43" s="187"/>
      <c r="W43" s="210" t="s">
        <v>571</v>
      </c>
      <c r="X43" s="214">
        <v>343</v>
      </c>
      <c r="Y43" s="210"/>
      <c r="Z43" s="210"/>
      <c r="AA43" s="213"/>
      <c r="AB43" s="213"/>
      <c r="AC43" s="210"/>
      <c r="AD43" s="213"/>
      <c r="AE43" s="213"/>
      <c r="AF43" s="211" t="s">
        <v>550</v>
      </c>
      <c r="AG43" s="210"/>
      <c r="AH43" s="210"/>
      <c r="AI43" s="210"/>
      <c r="AJ43" s="210"/>
      <c r="AK43" s="210"/>
      <c r="AL43" s="210"/>
      <c r="AM43" s="210"/>
      <c r="AN43" s="210"/>
      <c r="AO43" s="211" t="s">
        <v>550</v>
      </c>
      <c r="AP43" s="210"/>
      <c r="AQ43" s="210"/>
      <c r="AR43" s="210"/>
      <c r="AS43" s="210"/>
      <c r="AT43" s="210"/>
      <c r="AU43" s="210"/>
      <c r="AV43" s="210"/>
    </row>
    <row r="44" spans="1:49" x14ac:dyDescent="0.25">
      <c r="A44" s="191"/>
      <c r="B44" s="187"/>
      <c r="C44" s="187"/>
      <c r="D44" s="187"/>
      <c r="E44" s="187"/>
      <c r="F44" s="187"/>
      <c r="G44" s="187"/>
      <c r="H44" s="187"/>
      <c r="I44" s="187"/>
      <c r="J44" s="187"/>
      <c r="K44" s="187"/>
      <c r="L44" s="187"/>
      <c r="M44" s="187"/>
      <c r="N44" s="187"/>
      <c r="O44" s="187"/>
      <c r="P44" s="187"/>
      <c r="Q44" s="187"/>
      <c r="R44" s="187"/>
      <c r="S44" s="187"/>
      <c r="T44" s="187"/>
      <c r="U44" s="187"/>
      <c r="V44" s="187"/>
      <c r="W44" s="210" t="s">
        <v>618</v>
      </c>
      <c r="X44" s="214">
        <v>347</v>
      </c>
      <c r="Y44" s="210"/>
      <c r="Z44" s="210"/>
      <c r="AA44" s="213"/>
      <c r="AB44" s="213"/>
      <c r="AC44" s="210"/>
      <c r="AD44" s="213"/>
      <c r="AE44" s="213"/>
      <c r="AF44" s="211" t="s">
        <v>550</v>
      </c>
      <c r="AG44" s="210"/>
      <c r="AH44" s="210"/>
      <c r="AI44" s="210"/>
      <c r="AJ44" s="210"/>
      <c r="AK44" s="210"/>
      <c r="AL44" s="210"/>
      <c r="AM44" s="210"/>
      <c r="AN44" s="210"/>
      <c r="AO44" s="211" t="s">
        <v>550</v>
      </c>
      <c r="AP44" s="210"/>
      <c r="AQ44" s="210"/>
      <c r="AR44" s="210"/>
      <c r="AS44" s="210"/>
      <c r="AT44" s="210"/>
      <c r="AU44" s="210"/>
      <c r="AV44" s="210"/>
    </row>
    <row r="45" spans="1:49" ht="60" x14ac:dyDescent="0.25">
      <c r="A45" s="191">
        <v>2</v>
      </c>
      <c r="B45" s="210" t="s">
        <v>576</v>
      </c>
      <c r="C45" s="210" t="s">
        <v>570</v>
      </c>
      <c r="D45" s="189" t="s">
        <v>614</v>
      </c>
      <c r="E45" s="183">
        <v>1</v>
      </c>
      <c r="F45" s="187"/>
      <c r="G45" s="187"/>
      <c r="H45" s="187"/>
      <c r="I45" s="187"/>
      <c r="J45" s="187"/>
      <c r="K45" s="187"/>
      <c r="L45" s="187"/>
      <c r="M45" s="210" t="s">
        <v>644</v>
      </c>
      <c r="N45" s="219" t="s">
        <v>619</v>
      </c>
      <c r="O45" s="210" t="s">
        <v>578</v>
      </c>
      <c r="P45" s="213">
        <v>423</v>
      </c>
      <c r="Q45" s="210" t="s">
        <v>603</v>
      </c>
      <c r="R45" s="213">
        <v>423</v>
      </c>
      <c r="S45" s="191" t="s">
        <v>616</v>
      </c>
      <c r="T45" s="191" t="s">
        <v>616</v>
      </c>
      <c r="U45" s="223">
        <v>3</v>
      </c>
      <c r="V45" s="223">
        <v>3</v>
      </c>
      <c r="W45" s="210" t="s">
        <v>558</v>
      </c>
      <c r="X45" s="214">
        <v>414</v>
      </c>
      <c r="Y45" s="210"/>
      <c r="Z45" s="210"/>
      <c r="AA45" s="213"/>
      <c r="AB45" s="214">
        <v>414</v>
      </c>
      <c r="AC45" s="210" t="s">
        <v>558</v>
      </c>
      <c r="AD45" s="214">
        <v>489</v>
      </c>
      <c r="AE45" s="214">
        <v>489</v>
      </c>
      <c r="AF45" s="187"/>
      <c r="AG45" s="187"/>
      <c r="AH45" s="187"/>
      <c r="AI45" s="187"/>
      <c r="AJ45" s="187"/>
      <c r="AK45" s="187"/>
      <c r="AL45" s="187"/>
      <c r="AM45" s="187"/>
      <c r="AN45" s="187"/>
      <c r="AO45" s="187"/>
      <c r="AP45" s="187"/>
      <c r="AQ45" s="210" t="s">
        <v>620</v>
      </c>
      <c r="AR45" s="210" t="s">
        <v>587</v>
      </c>
      <c r="AS45" s="210" t="s">
        <v>587</v>
      </c>
      <c r="AT45" s="210" t="s">
        <v>588</v>
      </c>
      <c r="AU45" s="210"/>
      <c r="AV45" s="210" t="s">
        <v>642</v>
      </c>
    </row>
    <row r="46" spans="1:49" x14ac:dyDescent="0.25">
      <c r="A46" s="187"/>
      <c r="B46" s="187"/>
      <c r="C46" s="187"/>
      <c r="D46" s="187"/>
      <c r="E46" s="187"/>
      <c r="F46" s="187"/>
      <c r="G46" s="187"/>
      <c r="H46" s="187"/>
      <c r="I46" s="187"/>
      <c r="J46" s="187"/>
      <c r="K46" s="187"/>
      <c r="L46" s="187"/>
      <c r="M46" s="187"/>
      <c r="N46" s="187"/>
      <c r="O46" s="187"/>
      <c r="P46" s="187"/>
      <c r="Q46" s="187"/>
      <c r="R46" s="187"/>
      <c r="S46" s="187"/>
      <c r="T46" s="187"/>
      <c r="U46" s="187"/>
      <c r="V46" s="187"/>
      <c r="W46" s="210" t="s">
        <v>571</v>
      </c>
      <c r="X46" s="214">
        <v>421</v>
      </c>
      <c r="Y46" s="210"/>
      <c r="Z46" s="210"/>
      <c r="AA46" s="213"/>
      <c r="AB46" s="213"/>
      <c r="AC46" s="210"/>
      <c r="AD46" s="187"/>
      <c r="AE46" s="187"/>
      <c r="AF46" s="187"/>
      <c r="AG46" s="187"/>
      <c r="AH46" s="187"/>
      <c r="AI46" s="187"/>
      <c r="AJ46" s="187"/>
      <c r="AK46" s="187"/>
      <c r="AL46" s="187"/>
      <c r="AM46" s="187"/>
      <c r="AN46" s="187"/>
      <c r="AO46" s="187"/>
      <c r="AP46" s="187"/>
      <c r="AQ46" s="210"/>
      <c r="AR46" s="210"/>
      <c r="AS46" s="210"/>
      <c r="AT46" s="210"/>
      <c r="AU46" s="210"/>
      <c r="AV46" s="210"/>
    </row>
    <row r="47" spans="1:49" x14ac:dyDescent="0.25">
      <c r="A47" s="187"/>
      <c r="B47" s="187"/>
      <c r="C47" s="187"/>
      <c r="D47" s="187"/>
      <c r="E47" s="187"/>
      <c r="F47" s="187"/>
      <c r="G47" s="187"/>
      <c r="H47" s="187"/>
      <c r="I47" s="187"/>
      <c r="J47" s="187"/>
      <c r="K47" s="187"/>
      <c r="L47" s="187"/>
      <c r="M47" s="187"/>
      <c r="N47" s="187"/>
      <c r="O47" s="187"/>
      <c r="P47" s="187"/>
      <c r="Q47" s="187"/>
      <c r="R47" s="187"/>
      <c r="S47" s="187"/>
      <c r="T47" s="187"/>
      <c r="U47" s="187"/>
      <c r="V47" s="187"/>
      <c r="W47" s="210" t="s">
        <v>618</v>
      </c>
      <c r="X47" s="214">
        <v>423</v>
      </c>
      <c r="Y47" s="210"/>
      <c r="Z47" s="210"/>
      <c r="AA47" s="213"/>
      <c r="AB47" s="213"/>
      <c r="AC47" s="210"/>
      <c r="AD47" s="187"/>
      <c r="AE47" s="187"/>
      <c r="AF47" s="187"/>
      <c r="AG47" s="187"/>
      <c r="AH47" s="187"/>
      <c r="AI47" s="187"/>
      <c r="AJ47" s="187"/>
      <c r="AK47" s="187"/>
      <c r="AL47" s="187"/>
      <c r="AM47" s="187"/>
      <c r="AN47" s="187"/>
      <c r="AO47" s="187"/>
      <c r="AP47" s="187"/>
      <c r="AQ47" s="210"/>
      <c r="AR47" s="210"/>
      <c r="AS47" s="210"/>
      <c r="AT47" s="210"/>
      <c r="AU47" s="210"/>
      <c r="AV47" s="21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view="pageBreakPreview" zoomScale="90" zoomScaleNormal="90" zoomScaleSheetLayoutView="90" workbookViewId="0">
      <selection activeCell="B88" sqref="B88"/>
    </sheetView>
  </sheetViews>
  <sheetFormatPr defaultRowHeight="15.75" x14ac:dyDescent="0.25"/>
  <cols>
    <col min="1" max="1" width="66.140625" style="137" customWidth="1"/>
    <col min="2" max="2" width="66.140625" style="196"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92" t="s">
        <v>70</v>
      </c>
    </row>
    <row r="2" spans="1:6" ht="18.75" x14ac:dyDescent="0.25">
      <c r="B2" s="192" t="s">
        <v>11</v>
      </c>
    </row>
    <row r="3" spans="1:6" ht="18.75" x14ac:dyDescent="0.25">
      <c r="B3" s="192" t="s">
        <v>530</v>
      </c>
    </row>
    <row r="4" spans="1:6" x14ac:dyDescent="0.25">
      <c r="B4" s="193"/>
    </row>
    <row r="5" spans="1:6" ht="18.75" x14ac:dyDescent="0.3">
      <c r="A5" s="461" t="str">
        <f>'1. паспорт местоположение'!A5:C5</f>
        <v>Год раскрытия информации: 2023 год</v>
      </c>
      <c r="B5" s="461"/>
      <c r="C5" s="66"/>
      <c r="D5" s="66"/>
      <c r="E5" s="66"/>
      <c r="F5" s="66"/>
    </row>
    <row r="6" spans="1:6" ht="18.75" x14ac:dyDescent="0.3">
      <c r="A6" s="147"/>
      <c r="B6" s="194"/>
      <c r="C6" s="147"/>
      <c r="D6" s="147"/>
      <c r="E6" s="147"/>
      <c r="F6" s="147"/>
    </row>
    <row r="7" spans="1:6" ht="18.75" x14ac:dyDescent="0.25">
      <c r="A7" s="292" t="s">
        <v>10</v>
      </c>
      <c r="B7" s="292"/>
      <c r="C7" s="146"/>
      <c r="D7" s="146"/>
      <c r="E7" s="146"/>
      <c r="F7" s="146"/>
    </row>
    <row r="8" spans="1:6" ht="18.75" x14ac:dyDescent="0.25">
      <c r="A8" s="146"/>
      <c r="B8" s="181"/>
      <c r="C8" s="146"/>
      <c r="D8" s="146"/>
      <c r="E8" s="146"/>
      <c r="F8" s="146"/>
    </row>
    <row r="9" spans="1:6" x14ac:dyDescent="0.25">
      <c r="A9" s="297" t="str">
        <f>'1. паспорт местоположение'!A9:C9</f>
        <v>АО "Россети Тюмень"</v>
      </c>
      <c r="B9" s="297"/>
      <c r="C9" s="144"/>
      <c r="D9" s="144"/>
      <c r="E9" s="144"/>
      <c r="F9" s="144"/>
    </row>
    <row r="10" spans="1:6" x14ac:dyDescent="0.25">
      <c r="A10" s="289" t="s">
        <v>9</v>
      </c>
      <c r="B10" s="289"/>
      <c r="C10" s="145"/>
      <c r="D10" s="145"/>
      <c r="E10" s="145"/>
      <c r="F10" s="145"/>
    </row>
    <row r="11" spans="1:6" ht="18.75" x14ac:dyDescent="0.25">
      <c r="A11" s="146"/>
      <c r="B11" s="181"/>
      <c r="C11" s="146"/>
      <c r="D11" s="146"/>
      <c r="E11" s="146"/>
      <c r="F11" s="146"/>
    </row>
    <row r="12" spans="1:6" ht="30.75" customHeight="1" x14ac:dyDescent="0.25">
      <c r="A12" s="297" t="str">
        <f>'1. паспорт местоположение'!A12:C12</f>
        <v>I_PK3300.03.01</v>
      </c>
      <c r="B12" s="297"/>
      <c r="C12" s="144"/>
      <c r="D12" s="144"/>
      <c r="E12" s="144"/>
      <c r="F12" s="144"/>
    </row>
    <row r="13" spans="1:6" x14ac:dyDescent="0.25">
      <c r="A13" s="289" t="s">
        <v>8</v>
      </c>
      <c r="B13" s="289"/>
      <c r="C13" s="145"/>
      <c r="D13" s="145"/>
      <c r="E13" s="145"/>
      <c r="F13" s="145"/>
    </row>
    <row r="14" spans="1:6" ht="18.75" x14ac:dyDescent="0.25">
      <c r="A14" s="11"/>
      <c r="B14" s="182"/>
      <c r="C14" s="11"/>
      <c r="D14" s="11"/>
      <c r="E14" s="11"/>
      <c r="F14" s="11"/>
    </row>
    <row r="15" spans="1:6" ht="52.5" customHeight="1" x14ac:dyDescent="0.25">
      <c r="A15" s="295"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95"/>
      <c r="C15" s="144"/>
      <c r="D15" s="144"/>
      <c r="E15" s="144"/>
      <c r="F15" s="144"/>
    </row>
    <row r="16" spans="1:6" x14ac:dyDescent="0.25">
      <c r="A16" s="289" t="s">
        <v>7</v>
      </c>
      <c r="B16" s="289"/>
      <c r="C16" s="145"/>
      <c r="D16" s="145"/>
      <c r="E16" s="145"/>
      <c r="F16" s="145"/>
    </row>
    <row r="17" spans="1:2" x14ac:dyDescent="0.25">
      <c r="B17" s="195"/>
    </row>
    <row r="18" spans="1:2" ht="33.75" customHeight="1" x14ac:dyDescent="0.25">
      <c r="A18" s="463" t="s">
        <v>512</v>
      </c>
      <c r="B18" s="464"/>
    </row>
    <row r="19" spans="1:2" x14ac:dyDescent="0.25">
      <c r="B19" s="193"/>
    </row>
    <row r="20" spans="1:2" ht="16.5" thickBot="1" x14ac:dyDescent="0.3"/>
    <row r="21" spans="1:2" ht="83.25" customHeight="1" thickBot="1" x14ac:dyDescent="0.3">
      <c r="A21" s="249" t="s">
        <v>391</v>
      </c>
      <c r="B21" s="248"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
      <c r="A22" s="249" t="s">
        <v>392</v>
      </c>
      <c r="B22" s="263" t="str">
        <f>'1. паспорт местоположение'!C27</f>
        <v>районы Тюменской области</v>
      </c>
    </row>
    <row r="23" spans="1:2" ht="22.5" customHeight="1" thickBot="1" x14ac:dyDescent="0.3">
      <c r="A23" s="249" t="s">
        <v>357</v>
      </c>
      <c r="B23" s="264" t="s">
        <v>536</v>
      </c>
    </row>
    <row r="24" spans="1:2" ht="24.75" customHeight="1" thickBot="1" x14ac:dyDescent="0.3">
      <c r="A24" s="249" t="s">
        <v>393</v>
      </c>
      <c r="B24" s="264" t="s">
        <v>535</v>
      </c>
    </row>
    <row r="25" spans="1:2" ht="28.5" customHeight="1" thickBot="1" x14ac:dyDescent="0.3">
      <c r="A25" s="265" t="s">
        <v>394</v>
      </c>
      <c r="B25" s="263">
        <f>'3.3 паспорт описание'!C29</f>
        <v>2024</v>
      </c>
    </row>
    <row r="26" spans="1:2" ht="37.5" customHeight="1" thickBot="1" x14ac:dyDescent="0.3">
      <c r="A26" s="266" t="s">
        <v>395</v>
      </c>
      <c r="B26" s="267" t="str">
        <f>'3.3 паспорт описание'!C30</f>
        <v>И</v>
      </c>
    </row>
    <row r="27" spans="1:2" ht="29.25" thickBot="1" x14ac:dyDescent="0.3">
      <c r="A27" s="266" t="s">
        <v>658</v>
      </c>
      <c r="B27" s="268">
        <f>'6.2. Паспорт фин осв ввод'!D24</f>
        <v>11.184547027118651</v>
      </c>
    </row>
    <row r="28" spans="1:2" ht="16.5" thickBot="1" x14ac:dyDescent="0.3">
      <c r="A28" s="269" t="s">
        <v>396</v>
      </c>
      <c r="B28" s="248" t="s">
        <v>541</v>
      </c>
    </row>
    <row r="29" spans="1:2" ht="28.5" x14ac:dyDescent="0.25">
      <c r="A29" s="270" t="s">
        <v>397</v>
      </c>
      <c r="B29" s="255">
        <v>1.8460000000000001</v>
      </c>
    </row>
    <row r="30" spans="1:2" ht="28.5" x14ac:dyDescent="0.25">
      <c r="A30" s="252" t="s">
        <v>398</v>
      </c>
      <c r="B30" s="254">
        <v>1.8460000000000001</v>
      </c>
    </row>
    <row r="31" spans="1:2" x14ac:dyDescent="0.25">
      <c r="A31" s="250" t="s">
        <v>399</v>
      </c>
      <c r="B31" s="251"/>
    </row>
    <row r="32" spans="1:2" ht="29.25" thickBot="1" x14ac:dyDescent="0.3">
      <c r="A32" s="258" t="s">
        <v>659</v>
      </c>
      <c r="B32" s="259">
        <v>0</v>
      </c>
    </row>
    <row r="33" spans="1:2" x14ac:dyDescent="0.25">
      <c r="A33" s="257" t="s">
        <v>660</v>
      </c>
      <c r="B33" s="256" t="s">
        <v>621</v>
      </c>
    </row>
    <row r="34" spans="1:2" x14ac:dyDescent="0.25">
      <c r="A34" s="257" t="s">
        <v>400</v>
      </c>
      <c r="B34" s="256" t="s">
        <v>621</v>
      </c>
    </row>
    <row r="35" spans="1:2" x14ac:dyDescent="0.25">
      <c r="A35" s="257" t="s">
        <v>401</v>
      </c>
      <c r="B35" s="256" t="s">
        <v>621</v>
      </c>
    </row>
    <row r="36" spans="1:2" x14ac:dyDescent="0.25">
      <c r="A36" s="257" t="s">
        <v>402</v>
      </c>
      <c r="B36" s="256" t="s">
        <v>621</v>
      </c>
    </row>
    <row r="37" spans="1:2" ht="29.25" thickBot="1" x14ac:dyDescent="0.3">
      <c r="A37" s="258" t="s">
        <v>661</v>
      </c>
      <c r="B37" s="259">
        <v>1.8460000000000001</v>
      </c>
    </row>
    <row r="38" spans="1:2" ht="30" x14ac:dyDescent="0.25">
      <c r="A38" s="261" t="s">
        <v>662</v>
      </c>
      <c r="B38" s="262">
        <v>0.70099999999999996</v>
      </c>
    </row>
    <row r="39" spans="1:2" x14ac:dyDescent="0.25">
      <c r="A39" s="257" t="s">
        <v>400</v>
      </c>
      <c r="B39" s="256">
        <v>6.27</v>
      </c>
    </row>
    <row r="40" spans="1:2" x14ac:dyDescent="0.25">
      <c r="A40" s="257" t="s">
        <v>401</v>
      </c>
      <c r="B40" s="260">
        <v>0.70099999999999996</v>
      </c>
    </row>
    <row r="41" spans="1:2" x14ac:dyDescent="0.25">
      <c r="A41" s="257" t="s">
        <v>402</v>
      </c>
      <c r="B41" s="260">
        <v>0.58399999999999996</v>
      </c>
    </row>
    <row r="42" spans="1:2" ht="30" x14ac:dyDescent="0.25">
      <c r="A42" s="261" t="s">
        <v>663</v>
      </c>
      <c r="B42" s="262">
        <v>1.145</v>
      </c>
    </row>
    <row r="43" spans="1:2" x14ac:dyDescent="0.25">
      <c r="A43" s="257" t="s">
        <v>400</v>
      </c>
      <c r="B43" s="256">
        <v>10.24</v>
      </c>
    </row>
    <row r="44" spans="1:2" x14ac:dyDescent="0.25">
      <c r="A44" s="257" t="s">
        <v>401</v>
      </c>
      <c r="B44" s="260">
        <v>1.145</v>
      </c>
    </row>
    <row r="45" spans="1:2" x14ac:dyDescent="0.25">
      <c r="A45" s="257" t="s">
        <v>402</v>
      </c>
      <c r="B45" s="260">
        <v>0.95399999999999996</v>
      </c>
    </row>
    <row r="46" spans="1:2" ht="29.25" thickBot="1" x14ac:dyDescent="0.3">
      <c r="A46" s="258" t="s">
        <v>664</v>
      </c>
      <c r="B46" s="259">
        <v>0</v>
      </c>
    </row>
    <row r="47" spans="1:2" x14ac:dyDescent="0.25">
      <c r="A47" s="257" t="s">
        <v>660</v>
      </c>
      <c r="B47" s="256" t="s">
        <v>621</v>
      </c>
    </row>
    <row r="48" spans="1:2" x14ac:dyDescent="0.25">
      <c r="A48" s="257" t="s">
        <v>400</v>
      </c>
      <c r="B48" s="256" t="s">
        <v>621</v>
      </c>
    </row>
    <row r="49" spans="1:2" x14ac:dyDescent="0.25">
      <c r="A49" s="257" t="s">
        <v>401</v>
      </c>
      <c r="B49" s="256" t="s">
        <v>621</v>
      </c>
    </row>
    <row r="50" spans="1:2" x14ac:dyDescent="0.25">
      <c r="A50" s="257" t="s">
        <v>402</v>
      </c>
      <c r="B50" s="256" t="s">
        <v>621</v>
      </c>
    </row>
    <row r="51" spans="1:2" ht="29.25" thickBot="1" x14ac:dyDescent="0.3">
      <c r="A51" s="258" t="s">
        <v>403</v>
      </c>
      <c r="B51" s="253" t="s">
        <v>621</v>
      </c>
    </row>
    <row r="52" spans="1:2" x14ac:dyDescent="0.25">
      <c r="A52" s="257" t="s">
        <v>399</v>
      </c>
      <c r="B52" s="256" t="s">
        <v>621</v>
      </c>
    </row>
    <row r="53" spans="1:2" ht="15.75" customHeight="1" x14ac:dyDescent="0.25">
      <c r="A53" s="257" t="s">
        <v>665</v>
      </c>
      <c r="B53" s="256" t="s">
        <v>621</v>
      </c>
    </row>
    <row r="54" spans="1:2" ht="35.25" customHeight="1" x14ac:dyDescent="0.25">
      <c r="A54" s="257" t="s">
        <v>666</v>
      </c>
      <c r="B54" s="256" t="s">
        <v>621</v>
      </c>
    </row>
    <row r="55" spans="1:2" x14ac:dyDescent="0.25">
      <c r="A55" s="257" t="s">
        <v>667</v>
      </c>
      <c r="B55" s="256" t="s">
        <v>621</v>
      </c>
    </row>
    <row r="56" spans="1:2" ht="16.5" thickBot="1" x14ac:dyDescent="0.3">
      <c r="A56" s="258" t="s">
        <v>404</v>
      </c>
      <c r="B56" s="253">
        <v>16.5</v>
      </c>
    </row>
    <row r="57" spans="1:2" ht="16.5" thickBot="1" x14ac:dyDescent="0.3">
      <c r="A57" s="258" t="s">
        <v>405</v>
      </c>
      <c r="B57" s="259">
        <v>1.8460000000000001</v>
      </c>
    </row>
    <row r="58" spans="1:2" ht="16.5" thickBot="1" x14ac:dyDescent="0.3">
      <c r="A58" s="258" t="s">
        <v>406</v>
      </c>
      <c r="B58" s="253">
        <v>10.24</v>
      </c>
    </row>
    <row r="59" spans="1:2" ht="16.5" thickBot="1" x14ac:dyDescent="0.3">
      <c r="A59" s="258" t="s">
        <v>407</v>
      </c>
      <c r="B59" s="259">
        <v>0.95399999999999996</v>
      </c>
    </row>
    <row r="60" spans="1:2" ht="16.5" thickBot="1" x14ac:dyDescent="0.3">
      <c r="A60" s="258" t="s">
        <v>408</v>
      </c>
      <c r="B60" s="253" t="s">
        <v>621</v>
      </c>
    </row>
    <row r="61" spans="1:2" x14ac:dyDescent="0.25">
      <c r="A61" s="257" t="s">
        <v>409</v>
      </c>
      <c r="B61" s="256" t="s">
        <v>668</v>
      </c>
    </row>
    <row r="62" spans="1:2" x14ac:dyDescent="0.25">
      <c r="A62" s="257" t="s">
        <v>410</v>
      </c>
      <c r="B62" s="256" t="s">
        <v>621</v>
      </c>
    </row>
    <row r="63" spans="1:2" x14ac:dyDescent="0.25">
      <c r="A63" s="257" t="s">
        <v>411</v>
      </c>
      <c r="B63" s="256" t="s">
        <v>621</v>
      </c>
    </row>
    <row r="64" spans="1:2" x14ac:dyDescent="0.25">
      <c r="A64" s="257" t="s">
        <v>412</v>
      </c>
      <c r="B64" s="256" t="s">
        <v>621</v>
      </c>
    </row>
    <row r="65" spans="1:2" x14ac:dyDescent="0.25">
      <c r="A65" s="257" t="s">
        <v>413</v>
      </c>
      <c r="B65" s="256" t="s">
        <v>669</v>
      </c>
    </row>
    <row r="66" spans="1:2" ht="29.25" thickBot="1" x14ac:dyDescent="0.3">
      <c r="A66" s="258" t="s">
        <v>414</v>
      </c>
      <c r="B66" s="253" t="s">
        <v>621</v>
      </c>
    </row>
    <row r="67" spans="1:2" ht="29.25" thickBot="1" x14ac:dyDescent="0.3">
      <c r="A67" s="258" t="s">
        <v>415</v>
      </c>
      <c r="B67" s="253" t="s">
        <v>621</v>
      </c>
    </row>
    <row r="68" spans="1:2" x14ac:dyDescent="0.25">
      <c r="A68" s="257" t="s">
        <v>399</v>
      </c>
      <c r="B68" s="256" t="s">
        <v>621</v>
      </c>
    </row>
    <row r="69" spans="1:2" x14ac:dyDescent="0.25">
      <c r="A69" s="257" t="s">
        <v>670</v>
      </c>
      <c r="B69" s="256" t="s">
        <v>621</v>
      </c>
    </row>
    <row r="70" spans="1:2" x14ac:dyDescent="0.25">
      <c r="A70" s="257" t="s">
        <v>671</v>
      </c>
      <c r="B70" s="256" t="s">
        <v>621</v>
      </c>
    </row>
    <row r="71" spans="1:2" ht="16.5" thickBot="1" x14ac:dyDescent="0.3">
      <c r="A71" s="258" t="s">
        <v>418</v>
      </c>
      <c r="B71" s="253" t="s">
        <v>621</v>
      </c>
    </row>
    <row r="72" spans="1:2" ht="16.5" thickBot="1" x14ac:dyDescent="0.3">
      <c r="A72" s="258" t="s">
        <v>419</v>
      </c>
      <c r="B72" s="253" t="s">
        <v>621</v>
      </c>
    </row>
    <row r="73" spans="1:2" x14ac:dyDescent="0.25">
      <c r="A73" s="257" t="s">
        <v>672</v>
      </c>
      <c r="B73" s="256" t="s">
        <v>621</v>
      </c>
    </row>
    <row r="74" spans="1:2" x14ac:dyDescent="0.25">
      <c r="A74" s="257" t="s">
        <v>673</v>
      </c>
      <c r="B74" s="256" t="s">
        <v>621</v>
      </c>
    </row>
    <row r="75" spans="1:2" x14ac:dyDescent="0.25">
      <c r="A75" s="257" t="s">
        <v>674</v>
      </c>
      <c r="B75" s="256" t="s">
        <v>621</v>
      </c>
    </row>
    <row r="76" spans="1:2" ht="29.25" thickBot="1" x14ac:dyDescent="0.3">
      <c r="A76" s="258" t="s">
        <v>423</v>
      </c>
      <c r="B76" s="253" t="s">
        <v>621</v>
      </c>
    </row>
    <row r="77" spans="1:2" ht="29.25" thickBot="1" x14ac:dyDescent="0.3">
      <c r="A77" s="258" t="s">
        <v>424</v>
      </c>
      <c r="B77" s="253" t="s">
        <v>621</v>
      </c>
    </row>
    <row r="78" spans="1:2" x14ac:dyDescent="0.25">
      <c r="A78" s="257" t="s">
        <v>675</v>
      </c>
      <c r="B78" s="256" t="s">
        <v>621</v>
      </c>
    </row>
    <row r="79" spans="1:2" x14ac:dyDescent="0.25">
      <c r="A79" s="257" t="s">
        <v>676</v>
      </c>
      <c r="B79" s="256" t="s">
        <v>621</v>
      </c>
    </row>
    <row r="80" spans="1:2" x14ac:dyDescent="0.25">
      <c r="A80" s="257" t="s">
        <v>677</v>
      </c>
      <c r="B80" s="256" t="s">
        <v>621</v>
      </c>
    </row>
    <row r="81" spans="1:2" x14ac:dyDescent="0.25">
      <c r="A81" s="257" t="s">
        <v>678</v>
      </c>
      <c r="B81" s="256" t="s">
        <v>621</v>
      </c>
    </row>
    <row r="82" spans="1:2" x14ac:dyDescent="0.25">
      <c r="A82" s="257" t="s">
        <v>679</v>
      </c>
      <c r="B82" s="256" t="s">
        <v>621</v>
      </c>
    </row>
    <row r="83" spans="1:2" ht="30" x14ac:dyDescent="0.25">
      <c r="A83" s="199" t="s">
        <v>415</v>
      </c>
      <c r="B83" s="201" t="s">
        <v>384</v>
      </c>
    </row>
    <row r="84" spans="1:2" x14ac:dyDescent="0.25">
      <c r="A84" s="199" t="s">
        <v>399</v>
      </c>
      <c r="B84" s="201" t="s">
        <v>384</v>
      </c>
    </row>
    <row r="85" spans="1:2" x14ac:dyDescent="0.25">
      <c r="A85" s="199" t="s">
        <v>416</v>
      </c>
      <c r="B85" s="201" t="s">
        <v>384</v>
      </c>
    </row>
    <row r="86" spans="1:2" x14ac:dyDescent="0.25">
      <c r="A86" s="199" t="s">
        <v>417</v>
      </c>
      <c r="B86" s="201" t="s">
        <v>384</v>
      </c>
    </row>
    <row r="87" spans="1:2" ht="60" x14ac:dyDescent="0.25">
      <c r="A87" s="202" t="s">
        <v>418</v>
      </c>
      <c r="B87" s="201" t="s">
        <v>686</v>
      </c>
    </row>
    <row r="88" spans="1:2" x14ac:dyDescent="0.25">
      <c r="A88" s="200" t="s">
        <v>419</v>
      </c>
      <c r="B88" s="201" t="s">
        <v>545</v>
      </c>
    </row>
    <row r="89" spans="1:2" x14ac:dyDescent="0.25">
      <c r="A89" s="199" t="s">
        <v>420</v>
      </c>
      <c r="B89" s="201" t="s">
        <v>384</v>
      </c>
    </row>
    <row r="90" spans="1:2" x14ac:dyDescent="0.25">
      <c r="A90" s="199" t="s">
        <v>421</v>
      </c>
      <c r="B90" s="201" t="s">
        <v>384</v>
      </c>
    </row>
    <row r="91" spans="1:2" x14ac:dyDescent="0.25">
      <c r="A91" s="199" t="s">
        <v>422</v>
      </c>
      <c r="B91" s="201" t="s">
        <v>384</v>
      </c>
    </row>
    <row r="92" spans="1:2" ht="28.5" x14ac:dyDescent="0.25">
      <c r="A92" s="203" t="s">
        <v>423</v>
      </c>
      <c r="B92" s="201" t="s">
        <v>532</v>
      </c>
    </row>
    <row r="93" spans="1:2" ht="28.5" x14ac:dyDescent="0.25">
      <c r="A93" s="200" t="s">
        <v>424</v>
      </c>
      <c r="B93" s="462" t="s">
        <v>533</v>
      </c>
    </row>
    <row r="94" spans="1:2" x14ac:dyDescent="0.25">
      <c r="A94" s="199" t="s">
        <v>425</v>
      </c>
      <c r="B94" s="462"/>
    </row>
    <row r="95" spans="1:2" x14ac:dyDescent="0.25">
      <c r="A95" s="199" t="s">
        <v>426</v>
      </c>
      <c r="B95" s="462"/>
    </row>
    <row r="96" spans="1:2" x14ac:dyDescent="0.25">
      <c r="A96" s="199" t="s">
        <v>427</v>
      </c>
      <c r="B96" s="462"/>
    </row>
    <row r="97" spans="1:2" x14ac:dyDescent="0.25">
      <c r="A97" s="199" t="s">
        <v>428</v>
      </c>
      <c r="B97" s="462"/>
    </row>
    <row r="98" spans="1:2" x14ac:dyDescent="0.25">
      <c r="A98" s="204" t="s">
        <v>429</v>
      </c>
      <c r="B98" s="462"/>
    </row>
    <row r="101" spans="1:2" x14ac:dyDescent="0.25">
      <c r="A101" s="139"/>
      <c r="B101" s="197"/>
    </row>
    <row r="102" spans="1:2" x14ac:dyDescent="0.25">
      <c r="B102" s="198"/>
    </row>
    <row r="103" spans="1:2" x14ac:dyDescent="0.25">
      <c r="B103" s="140"/>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2020-02-17T11:22:48Z</cp:lastPrinted>
  <dcterms:created xsi:type="dcterms:W3CDTF">2015-08-16T15:31:05Z</dcterms:created>
  <dcterms:modified xsi:type="dcterms:W3CDTF">2023-04-19T05:39:29Z</dcterms:modified>
</cp:coreProperties>
</file>